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openko_lr\Desktop\размещение НПА на портале\2024\20.08.2024\"/>
    </mc:Choice>
  </mc:AlternateContent>
  <bookViews>
    <workbookView xWindow="0" yWindow="0" windowWidth="28335" windowHeight="10740"/>
  </bookViews>
  <sheets>
    <sheet name="Приложение 1" sheetId="3" r:id="rId1"/>
  </sheets>
  <definedNames>
    <definedName name="_xlnm.Print_Area" localSheetId="0">'Приложение 1'!$A$1:$K$200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6" i="3" l="1"/>
  <c r="I196" i="3"/>
  <c r="H196" i="3"/>
  <c r="G196" i="3"/>
  <c r="F196" i="3"/>
  <c r="E196" i="3"/>
  <c r="D196" i="3"/>
  <c r="J195" i="3"/>
  <c r="I195" i="3"/>
  <c r="H195" i="3"/>
  <c r="G195" i="3"/>
  <c r="F195" i="3"/>
  <c r="E195" i="3"/>
  <c r="D195" i="3"/>
  <c r="C195" i="3" s="1"/>
  <c r="J194" i="3"/>
  <c r="J193" i="3" s="1"/>
  <c r="I194" i="3"/>
  <c r="I193" i="3" s="1"/>
  <c r="H194" i="3"/>
  <c r="G194" i="3"/>
  <c r="G193" i="3" s="1"/>
  <c r="F194" i="3"/>
  <c r="F193" i="3" s="1"/>
  <c r="E194" i="3"/>
  <c r="E193" i="3" s="1"/>
  <c r="D194" i="3"/>
  <c r="C194" i="3" s="1"/>
  <c r="G192" i="3"/>
  <c r="J191" i="3"/>
  <c r="I191" i="3"/>
  <c r="H191" i="3"/>
  <c r="G191" i="3"/>
  <c r="F191" i="3"/>
  <c r="E191" i="3"/>
  <c r="J190" i="3"/>
  <c r="I190" i="3"/>
  <c r="H190" i="3"/>
  <c r="G190" i="3"/>
  <c r="F190" i="3"/>
  <c r="E190" i="3"/>
  <c r="G189" i="3"/>
  <c r="C92" i="3"/>
  <c r="C91" i="3"/>
  <c r="C90" i="3"/>
  <c r="J89" i="3"/>
  <c r="I89" i="3"/>
  <c r="H89" i="3"/>
  <c r="G89" i="3"/>
  <c r="F89" i="3"/>
  <c r="E89" i="3"/>
  <c r="D89" i="3"/>
  <c r="C89" i="3" s="1"/>
  <c r="C88" i="3"/>
  <c r="C87" i="3"/>
  <c r="C86" i="3"/>
  <c r="J85" i="3"/>
  <c r="I85" i="3"/>
  <c r="H85" i="3"/>
  <c r="G85" i="3"/>
  <c r="F85" i="3"/>
  <c r="E85" i="3"/>
  <c r="D85" i="3"/>
  <c r="C85" i="3" s="1"/>
  <c r="C84" i="3"/>
  <c r="C83" i="3"/>
  <c r="C82" i="3"/>
  <c r="J81" i="3"/>
  <c r="I81" i="3"/>
  <c r="H81" i="3"/>
  <c r="G81" i="3"/>
  <c r="F81" i="3"/>
  <c r="E81" i="3"/>
  <c r="D81" i="3"/>
  <c r="C81" i="3" s="1"/>
  <c r="C80" i="3"/>
  <c r="C79" i="3"/>
  <c r="C78" i="3"/>
  <c r="J77" i="3"/>
  <c r="I77" i="3"/>
  <c r="H77" i="3"/>
  <c r="G77" i="3"/>
  <c r="F77" i="3"/>
  <c r="E77" i="3"/>
  <c r="D77" i="3"/>
  <c r="J76" i="3"/>
  <c r="I76" i="3"/>
  <c r="H76" i="3"/>
  <c r="G76" i="3"/>
  <c r="F76" i="3"/>
  <c r="E76" i="3"/>
  <c r="D76" i="3"/>
  <c r="J75" i="3"/>
  <c r="I75" i="3"/>
  <c r="H75" i="3"/>
  <c r="G75" i="3"/>
  <c r="G73" i="3" s="1"/>
  <c r="F75" i="3"/>
  <c r="E75" i="3"/>
  <c r="D75" i="3"/>
  <c r="C75" i="3" s="1"/>
  <c r="J74" i="3"/>
  <c r="I74" i="3"/>
  <c r="H74" i="3"/>
  <c r="H73" i="3" s="1"/>
  <c r="G74" i="3"/>
  <c r="F74" i="3"/>
  <c r="E74" i="3"/>
  <c r="D74" i="3"/>
  <c r="J73" i="3"/>
  <c r="I73" i="3"/>
  <c r="H193" i="3" l="1"/>
  <c r="F73" i="3"/>
  <c r="D193" i="3"/>
  <c r="C193" i="3" s="1"/>
  <c r="C77" i="3"/>
  <c r="C196" i="3"/>
  <c r="E73" i="3"/>
  <c r="C74" i="3"/>
  <c r="C76" i="3"/>
  <c r="D73" i="3"/>
  <c r="E49" i="3"/>
  <c r="F49" i="3"/>
  <c r="G49" i="3"/>
  <c r="H49" i="3"/>
  <c r="I49" i="3"/>
  <c r="J49" i="3"/>
  <c r="E50" i="3"/>
  <c r="F50" i="3"/>
  <c r="G50" i="3"/>
  <c r="H50" i="3"/>
  <c r="I50" i="3"/>
  <c r="J50" i="3"/>
  <c r="D50" i="3"/>
  <c r="D49" i="3"/>
  <c r="D48" i="3"/>
  <c r="E26" i="3"/>
  <c r="F26" i="3"/>
  <c r="G26" i="3"/>
  <c r="H26" i="3"/>
  <c r="I26" i="3"/>
  <c r="J26" i="3"/>
  <c r="J38" i="3" s="1"/>
  <c r="E27" i="3"/>
  <c r="F27" i="3"/>
  <c r="G27" i="3"/>
  <c r="H27" i="3"/>
  <c r="I27" i="3"/>
  <c r="J27" i="3"/>
  <c r="E28" i="3"/>
  <c r="F28" i="3"/>
  <c r="G28" i="3"/>
  <c r="H28" i="3"/>
  <c r="I28" i="3"/>
  <c r="J28" i="3"/>
  <c r="E14" i="3"/>
  <c r="E38" i="3" s="1"/>
  <c r="F14" i="3"/>
  <c r="F38" i="3" s="1"/>
  <c r="G14" i="3"/>
  <c r="G38" i="3" s="1"/>
  <c r="H14" i="3"/>
  <c r="H38" i="3" s="1"/>
  <c r="I14" i="3"/>
  <c r="J14" i="3"/>
  <c r="E15" i="3"/>
  <c r="F15" i="3"/>
  <c r="F39" i="3" s="1"/>
  <c r="G15" i="3"/>
  <c r="G39" i="3" s="1"/>
  <c r="H15" i="3"/>
  <c r="I15" i="3"/>
  <c r="J15" i="3"/>
  <c r="J39" i="3" s="1"/>
  <c r="G16" i="3"/>
  <c r="G40" i="3" s="1"/>
  <c r="J16" i="3"/>
  <c r="D15" i="3"/>
  <c r="D14" i="3"/>
  <c r="D134" i="3"/>
  <c r="D170" i="3"/>
  <c r="J136" i="3"/>
  <c r="I136" i="3"/>
  <c r="H136" i="3"/>
  <c r="G136" i="3"/>
  <c r="F136" i="3"/>
  <c r="E136" i="3"/>
  <c r="J135" i="3"/>
  <c r="I135" i="3"/>
  <c r="H135" i="3"/>
  <c r="G135" i="3"/>
  <c r="F135" i="3"/>
  <c r="E135" i="3"/>
  <c r="J134" i="3"/>
  <c r="I134" i="3"/>
  <c r="H134" i="3"/>
  <c r="G134" i="3"/>
  <c r="F134" i="3"/>
  <c r="E134" i="3"/>
  <c r="D135" i="3"/>
  <c r="D136" i="3"/>
  <c r="C164" i="3"/>
  <c r="C163" i="3"/>
  <c r="C162" i="3"/>
  <c r="J161" i="3"/>
  <c r="I161" i="3"/>
  <c r="H161" i="3"/>
  <c r="G161" i="3"/>
  <c r="F161" i="3"/>
  <c r="E161" i="3"/>
  <c r="D161" i="3"/>
  <c r="C161" i="3" s="1"/>
  <c r="F20" i="3"/>
  <c r="E20" i="3"/>
  <c r="D20" i="3"/>
  <c r="D16" i="3" s="1"/>
  <c r="E16" i="3" l="1"/>
  <c r="E40" i="3" s="1"/>
  <c r="C73" i="3"/>
  <c r="F16" i="3"/>
  <c r="F40" i="3" s="1"/>
  <c r="I38" i="3"/>
  <c r="I39" i="3"/>
  <c r="E39" i="3"/>
  <c r="J40" i="3"/>
  <c r="H39" i="3"/>
  <c r="D176" i="3"/>
  <c r="D58" i="3" l="1"/>
  <c r="D94" i="3" s="1"/>
  <c r="D59" i="3"/>
  <c r="D95" i="3" s="1"/>
  <c r="C126" i="3"/>
  <c r="C125" i="3"/>
  <c r="C124" i="3"/>
  <c r="J123" i="3"/>
  <c r="I123" i="3"/>
  <c r="H123" i="3"/>
  <c r="G123" i="3"/>
  <c r="F123" i="3"/>
  <c r="E123" i="3"/>
  <c r="D123" i="3"/>
  <c r="J122" i="3"/>
  <c r="I122" i="3"/>
  <c r="H122" i="3"/>
  <c r="G122" i="3"/>
  <c r="F122" i="3"/>
  <c r="E122" i="3"/>
  <c r="D122" i="3"/>
  <c r="J121" i="3"/>
  <c r="I121" i="3"/>
  <c r="I119" i="3" s="1"/>
  <c r="H121" i="3"/>
  <c r="G121" i="3"/>
  <c r="G119" i="3" s="1"/>
  <c r="F121" i="3"/>
  <c r="E121" i="3"/>
  <c r="E119" i="3" s="1"/>
  <c r="D121" i="3"/>
  <c r="J120" i="3"/>
  <c r="I120" i="3"/>
  <c r="H120" i="3"/>
  <c r="G120" i="3"/>
  <c r="F120" i="3"/>
  <c r="E120" i="3"/>
  <c r="D120" i="3"/>
  <c r="C120" i="3" s="1"/>
  <c r="F119" i="3" l="1"/>
  <c r="H119" i="3"/>
  <c r="J119" i="3"/>
  <c r="D119" i="3"/>
  <c r="C122" i="3"/>
  <c r="C121" i="3"/>
  <c r="C119" i="3"/>
  <c r="C123" i="3"/>
  <c r="C160" i="3"/>
  <c r="C159" i="3"/>
  <c r="C158" i="3"/>
  <c r="J157" i="3"/>
  <c r="I157" i="3"/>
  <c r="H157" i="3"/>
  <c r="G157" i="3"/>
  <c r="F157" i="3"/>
  <c r="E157" i="3"/>
  <c r="D157" i="3"/>
  <c r="C156" i="3"/>
  <c r="C155" i="3"/>
  <c r="C154" i="3"/>
  <c r="J153" i="3"/>
  <c r="I153" i="3"/>
  <c r="H153" i="3"/>
  <c r="G153" i="3"/>
  <c r="F153" i="3"/>
  <c r="E153" i="3"/>
  <c r="D153" i="3"/>
  <c r="C157" i="3" l="1"/>
  <c r="C153" i="3"/>
  <c r="C152" i="3" l="1"/>
  <c r="C151" i="3"/>
  <c r="C150" i="3"/>
  <c r="J149" i="3"/>
  <c r="I149" i="3"/>
  <c r="H149" i="3"/>
  <c r="G149" i="3"/>
  <c r="F149" i="3"/>
  <c r="E149" i="3"/>
  <c r="D149" i="3"/>
  <c r="C149" i="3" l="1"/>
  <c r="D36" i="3"/>
  <c r="D35" i="3"/>
  <c r="D34" i="3"/>
  <c r="D198" i="3" s="1"/>
  <c r="D32" i="3"/>
  <c r="D28" i="3" s="1"/>
  <c r="D40" i="3" s="1"/>
  <c r="D31" i="3"/>
  <c r="D191" i="3" s="1"/>
  <c r="C191" i="3" s="1"/>
  <c r="D30" i="3"/>
  <c r="D190" i="3" s="1"/>
  <c r="C36" i="3"/>
  <c r="C34" i="3"/>
  <c r="J33" i="3"/>
  <c r="I33" i="3"/>
  <c r="H33" i="3"/>
  <c r="G33" i="3"/>
  <c r="F33" i="3"/>
  <c r="E33" i="3"/>
  <c r="C190" i="3" l="1"/>
  <c r="D26" i="3"/>
  <c r="D38" i="3" s="1"/>
  <c r="D27" i="3"/>
  <c r="D39" i="3" s="1"/>
  <c r="D33" i="3"/>
  <c r="C33" i="3" s="1"/>
  <c r="C35" i="3"/>
  <c r="I20" i="3"/>
  <c r="H20" i="3"/>
  <c r="H176" i="3"/>
  <c r="I176" i="3" s="1"/>
  <c r="J176" i="3" s="1"/>
  <c r="J192" i="3" s="1"/>
  <c r="J189" i="3" s="1"/>
  <c r="G109" i="3"/>
  <c r="G129" i="3" s="1"/>
  <c r="H109" i="3"/>
  <c r="H129" i="3" s="1"/>
  <c r="I109" i="3"/>
  <c r="I129" i="3" s="1"/>
  <c r="J109" i="3"/>
  <c r="J129" i="3" s="1"/>
  <c r="I192" i="3" l="1"/>
  <c r="I189" i="3" s="1"/>
  <c r="H192" i="3"/>
  <c r="H189" i="3" s="1"/>
  <c r="H16" i="3"/>
  <c r="H40" i="3" s="1"/>
  <c r="I16" i="3"/>
  <c r="I40" i="3" s="1"/>
  <c r="J137" i="3"/>
  <c r="I137" i="3"/>
  <c r="H137" i="3"/>
  <c r="G137" i="3"/>
  <c r="F137" i="3"/>
  <c r="E137" i="3"/>
  <c r="D137" i="3"/>
  <c r="C9" i="3" l="1"/>
  <c r="D9" i="3" s="1"/>
  <c r="E9" i="3" s="1"/>
  <c r="F9" i="3" s="1"/>
  <c r="G9" i="3" s="1"/>
  <c r="H9" i="3" s="1"/>
  <c r="I9" i="3" s="1"/>
  <c r="J9" i="3" s="1"/>
  <c r="K9" i="3" s="1"/>
  <c r="E68" i="3"/>
  <c r="E192" i="3" s="1"/>
  <c r="E189" i="3" s="1"/>
  <c r="F68" i="3"/>
  <c r="F192" i="3" s="1"/>
  <c r="F189" i="3" s="1"/>
  <c r="D68" i="3"/>
  <c r="D192" i="3" s="1"/>
  <c r="C31" i="3"/>
  <c r="E29" i="3"/>
  <c r="J29" i="3"/>
  <c r="I29" i="3"/>
  <c r="H29" i="3"/>
  <c r="G29" i="3"/>
  <c r="F29" i="3"/>
  <c r="C192" i="3" l="1"/>
  <c r="D189" i="3"/>
  <c r="C189" i="3" s="1"/>
  <c r="D60" i="3"/>
  <c r="D96" i="3" s="1"/>
  <c r="J25" i="3"/>
  <c r="F25" i="3"/>
  <c r="H25" i="3"/>
  <c r="C30" i="3"/>
  <c r="D29" i="3"/>
  <c r="C29" i="3" s="1"/>
  <c r="C27" i="3"/>
  <c r="G25" i="3"/>
  <c r="I25" i="3"/>
  <c r="C26" i="3"/>
  <c r="E25" i="3"/>
  <c r="C32" i="3"/>
  <c r="D93" i="3" l="1"/>
  <c r="E108" i="3"/>
  <c r="E128" i="3" s="1"/>
  <c r="F108" i="3"/>
  <c r="F128" i="3" s="1"/>
  <c r="G108" i="3"/>
  <c r="G128" i="3" s="1"/>
  <c r="H108" i="3"/>
  <c r="H128" i="3" s="1"/>
  <c r="I108" i="3"/>
  <c r="I128" i="3" s="1"/>
  <c r="J108" i="3"/>
  <c r="J128" i="3" s="1"/>
  <c r="E109" i="3"/>
  <c r="E129" i="3" s="1"/>
  <c r="F109" i="3"/>
  <c r="F129" i="3" s="1"/>
  <c r="E110" i="3"/>
  <c r="E130" i="3" s="1"/>
  <c r="F110" i="3"/>
  <c r="F130" i="3" s="1"/>
  <c r="G110" i="3"/>
  <c r="G130" i="3" s="1"/>
  <c r="H110" i="3"/>
  <c r="H130" i="3" s="1"/>
  <c r="I110" i="3"/>
  <c r="I130" i="3" s="1"/>
  <c r="J110" i="3"/>
  <c r="J130" i="3" s="1"/>
  <c r="D109" i="3"/>
  <c r="D129" i="3" s="1"/>
  <c r="D110" i="3"/>
  <c r="D130" i="3" s="1"/>
  <c r="D108" i="3"/>
  <c r="D128" i="3" s="1"/>
  <c r="D186" i="3" s="1"/>
  <c r="C118" i="3" l="1"/>
  <c r="C117" i="3"/>
  <c r="C116" i="3"/>
  <c r="J115" i="3"/>
  <c r="I115" i="3"/>
  <c r="H115" i="3"/>
  <c r="G115" i="3"/>
  <c r="F115" i="3"/>
  <c r="E115" i="3"/>
  <c r="D115" i="3"/>
  <c r="C102" i="3"/>
  <c r="E58" i="3"/>
  <c r="E94" i="3" s="1"/>
  <c r="F58" i="3"/>
  <c r="F94" i="3" s="1"/>
  <c r="G58" i="3"/>
  <c r="G94" i="3" s="1"/>
  <c r="H58" i="3"/>
  <c r="H94" i="3" s="1"/>
  <c r="I58" i="3"/>
  <c r="I94" i="3" s="1"/>
  <c r="J58" i="3"/>
  <c r="J94" i="3" s="1"/>
  <c r="E59" i="3"/>
  <c r="E95" i="3" s="1"/>
  <c r="F59" i="3"/>
  <c r="F95" i="3" s="1"/>
  <c r="G59" i="3"/>
  <c r="G95" i="3" s="1"/>
  <c r="H59" i="3"/>
  <c r="H95" i="3" s="1"/>
  <c r="I59" i="3"/>
  <c r="I95" i="3" s="1"/>
  <c r="J59" i="3"/>
  <c r="J95" i="3" s="1"/>
  <c r="E60" i="3"/>
  <c r="E96" i="3" s="1"/>
  <c r="F60" i="3"/>
  <c r="F96" i="3" s="1"/>
  <c r="G60" i="3"/>
  <c r="G96" i="3" s="1"/>
  <c r="H60" i="3"/>
  <c r="H96" i="3" s="1"/>
  <c r="I60" i="3"/>
  <c r="I96" i="3" s="1"/>
  <c r="J60" i="3"/>
  <c r="J96" i="3" s="1"/>
  <c r="D65" i="3"/>
  <c r="C68" i="3"/>
  <c r="C67" i="3"/>
  <c r="C66" i="3"/>
  <c r="J65" i="3"/>
  <c r="I65" i="3"/>
  <c r="H65" i="3"/>
  <c r="G65" i="3"/>
  <c r="F65" i="3"/>
  <c r="E65" i="3"/>
  <c r="C64" i="3"/>
  <c r="C63" i="3"/>
  <c r="C62" i="3"/>
  <c r="J61" i="3"/>
  <c r="I61" i="3"/>
  <c r="H61" i="3"/>
  <c r="G61" i="3"/>
  <c r="F61" i="3"/>
  <c r="E61" i="3"/>
  <c r="D61" i="3"/>
  <c r="J187" i="3" l="1"/>
  <c r="C96" i="3"/>
  <c r="I187" i="3"/>
  <c r="J93" i="3"/>
  <c r="G93" i="3"/>
  <c r="E93" i="3"/>
  <c r="C93" i="3" s="1"/>
  <c r="C94" i="3"/>
  <c r="H187" i="3"/>
  <c r="F187" i="3"/>
  <c r="C95" i="3"/>
  <c r="I93" i="3"/>
  <c r="H93" i="3"/>
  <c r="F93" i="3"/>
  <c r="C115" i="3"/>
  <c r="C65" i="3"/>
  <c r="C61" i="3"/>
  <c r="E170" i="3"/>
  <c r="E198" i="3" s="1"/>
  <c r="F170" i="3"/>
  <c r="F198" i="3" s="1"/>
  <c r="F197" i="3" s="1"/>
  <c r="G170" i="3"/>
  <c r="G198" i="3" s="1"/>
  <c r="G197" i="3" s="1"/>
  <c r="H170" i="3"/>
  <c r="H198" i="3" s="1"/>
  <c r="H197" i="3" s="1"/>
  <c r="I170" i="3"/>
  <c r="I198" i="3" s="1"/>
  <c r="I197" i="3" s="1"/>
  <c r="J170" i="3"/>
  <c r="J198" i="3" s="1"/>
  <c r="J197" i="3" s="1"/>
  <c r="D171" i="3"/>
  <c r="E171" i="3"/>
  <c r="E199" i="3" s="1"/>
  <c r="F171" i="3"/>
  <c r="F199" i="3" s="1"/>
  <c r="G171" i="3"/>
  <c r="G199" i="3" s="1"/>
  <c r="H171" i="3"/>
  <c r="H199" i="3" s="1"/>
  <c r="I171" i="3"/>
  <c r="I199" i="3" s="1"/>
  <c r="J171" i="3"/>
  <c r="J199" i="3" s="1"/>
  <c r="D172" i="3"/>
  <c r="E172" i="3"/>
  <c r="E200" i="3" s="1"/>
  <c r="F172" i="3"/>
  <c r="F200" i="3" s="1"/>
  <c r="G172" i="3"/>
  <c r="G200" i="3" s="1"/>
  <c r="H172" i="3"/>
  <c r="H200" i="3" s="1"/>
  <c r="I172" i="3"/>
  <c r="I200" i="3" s="1"/>
  <c r="J172" i="3"/>
  <c r="J200" i="3" s="1"/>
  <c r="G188" i="3" l="1"/>
  <c r="E197" i="3"/>
  <c r="C198" i="3"/>
  <c r="E188" i="3"/>
  <c r="D200" i="3"/>
  <c r="C200" i="3" s="1"/>
  <c r="D188" i="3"/>
  <c r="G187" i="3"/>
  <c r="D199" i="3"/>
  <c r="D187" i="3"/>
  <c r="I188" i="3"/>
  <c r="F188" i="3"/>
  <c r="E187" i="3"/>
  <c r="J188" i="3"/>
  <c r="H188" i="3"/>
  <c r="E48" i="3"/>
  <c r="E186" i="3" s="1"/>
  <c r="F48" i="3"/>
  <c r="F186" i="3" s="1"/>
  <c r="F185" i="3" s="1"/>
  <c r="G48" i="3"/>
  <c r="G186" i="3" s="1"/>
  <c r="H48" i="3"/>
  <c r="H186" i="3" s="1"/>
  <c r="I48" i="3"/>
  <c r="I186" i="3" s="1"/>
  <c r="J48" i="3"/>
  <c r="J186" i="3" s="1"/>
  <c r="E185" i="3" l="1"/>
  <c r="C186" i="3"/>
  <c r="C187" i="3"/>
  <c r="D185" i="3"/>
  <c r="C188" i="3"/>
  <c r="I185" i="3"/>
  <c r="C199" i="3"/>
  <c r="D197" i="3"/>
  <c r="C197" i="3" s="1"/>
  <c r="H185" i="3"/>
  <c r="J185" i="3"/>
  <c r="G185" i="3"/>
  <c r="C184" i="3"/>
  <c r="C183" i="3"/>
  <c r="C182" i="3"/>
  <c r="J181" i="3"/>
  <c r="I181" i="3"/>
  <c r="H181" i="3"/>
  <c r="G181" i="3"/>
  <c r="F181" i="3"/>
  <c r="E181" i="3"/>
  <c r="D181" i="3"/>
  <c r="C180" i="3"/>
  <c r="C179" i="3"/>
  <c r="C178" i="3"/>
  <c r="J177" i="3"/>
  <c r="I177" i="3"/>
  <c r="H177" i="3"/>
  <c r="G177" i="3"/>
  <c r="F177" i="3"/>
  <c r="E177" i="3"/>
  <c r="D177" i="3"/>
  <c r="C176" i="3"/>
  <c r="C175" i="3"/>
  <c r="C174" i="3"/>
  <c r="J173" i="3"/>
  <c r="I173" i="3"/>
  <c r="H173" i="3"/>
  <c r="G173" i="3"/>
  <c r="F173" i="3"/>
  <c r="E173" i="3"/>
  <c r="D173" i="3"/>
  <c r="C168" i="3"/>
  <c r="C167" i="3"/>
  <c r="C166" i="3"/>
  <c r="J165" i="3"/>
  <c r="I165" i="3"/>
  <c r="H165" i="3"/>
  <c r="G165" i="3"/>
  <c r="F165" i="3"/>
  <c r="E165" i="3"/>
  <c r="D165" i="3"/>
  <c r="C148" i="3"/>
  <c r="C147" i="3"/>
  <c r="C146" i="3"/>
  <c r="J145" i="3"/>
  <c r="I145" i="3"/>
  <c r="H145" i="3"/>
  <c r="G145" i="3"/>
  <c r="F145" i="3"/>
  <c r="E145" i="3"/>
  <c r="D145" i="3"/>
  <c r="C144" i="3"/>
  <c r="C143" i="3"/>
  <c r="C142" i="3"/>
  <c r="J141" i="3"/>
  <c r="I141" i="3"/>
  <c r="H141" i="3"/>
  <c r="G141" i="3"/>
  <c r="F141" i="3"/>
  <c r="E141" i="3"/>
  <c r="D141" i="3"/>
  <c r="C140" i="3"/>
  <c r="C139" i="3"/>
  <c r="C138" i="3"/>
  <c r="C114" i="3"/>
  <c r="C113" i="3"/>
  <c r="C112" i="3"/>
  <c r="J111" i="3"/>
  <c r="I111" i="3"/>
  <c r="H111" i="3"/>
  <c r="G111" i="3"/>
  <c r="F111" i="3"/>
  <c r="E111" i="3"/>
  <c r="D111" i="3"/>
  <c r="C106" i="3"/>
  <c r="C105" i="3"/>
  <c r="C104" i="3"/>
  <c r="J103" i="3"/>
  <c r="I103" i="3"/>
  <c r="H103" i="3"/>
  <c r="G103" i="3"/>
  <c r="F103" i="3"/>
  <c r="E103" i="3"/>
  <c r="D103" i="3"/>
  <c r="C72" i="3"/>
  <c r="C71" i="3"/>
  <c r="C70" i="3"/>
  <c r="J69" i="3"/>
  <c r="I69" i="3"/>
  <c r="H69" i="3"/>
  <c r="G69" i="3"/>
  <c r="F69" i="3"/>
  <c r="E69" i="3"/>
  <c r="D69" i="3"/>
  <c r="C59" i="3"/>
  <c r="C58" i="3"/>
  <c r="J57" i="3"/>
  <c r="I57" i="3"/>
  <c r="H57" i="3"/>
  <c r="G57" i="3"/>
  <c r="F57" i="3"/>
  <c r="E57" i="3"/>
  <c r="D57" i="3"/>
  <c r="C56" i="3"/>
  <c r="C55" i="3"/>
  <c r="C54" i="3"/>
  <c r="J53" i="3"/>
  <c r="I53" i="3"/>
  <c r="H53" i="3"/>
  <c r="G53" i="3"/>
  <c r="F53" i="3"/>
  <c r="E53" i="3"/>
  <c r="D53" i="3"/>
  <c r="J47" i="3"/>
  <c r="I47" i="3"/>
  <c r="H47" i="3"/>
  <c r="G47" i="3"/>
  <c r="F47" i="3"/>
  <c r="E47" i="3"/>
  <c r="D47" i="3"/>
  <c r="C46" i="3"/>
  <c r="C45" i="3"/>
  <c r="C44" i="3"/>
  <c r="J43" i="3"/>
  <c r="I43" i="3"/>
  <c r="H43" i="3"/>
  <c r="G43" i="3"/>
  <c r="F43" i="3"/>
  <c r="E43" i="3"/>
  <c r="D43" i="3"/>
  <c r="C24" i="3"/>
  <c r="C23" i="3"/>
  <c r="C22" i="3"/>
  <c r="J21" i="3"/>
  <c r="I21" i="3"/>
  <c r="H21" i="3"/>
  <c r="G21" i="3"/>
  <c r="F21" i="3"/>
  <c r="E21" i="3"/>
  <c r="D21" i="3"/>
  <c r="C19" i="3"/>
  <c r="C18" i="3"/>
  <c r="J17" i="3"/>
  <c r="I17" i="3"/>
  <c r="H17" i="3"/>
  <c r="G17" i="3"/>
  <c r="F17" i="3"/>
  <c r="E17" i="3"/>
  <c r="D17" i="3"/>
  <c r="C185" i="3" l="1"/>
  <c r="C28" i="3"/>
  <c r="I107" i="3"/>
  <c r="G107" i="3"/>
  <c r="E133" i="3"/>
  <c r="I133" i="3"/>
  <c r="I99" i="3"/>
  <c r="J99" i="3"/>
  <c r="D99" i="3"/>
  <c r="H99" i="3"/>
  <c r="H133" i="3"/>
  <c r="F133" i="3"/>
  <c r="J133" i="3"/>
  <c r="J107" i="3"/>
  <c r="F107" i="3"/>
  <c r="C145" i="3"/>
  <c r="C165" i="3"/>
  <c r="I13" i="3"/>
  <c r="C43" i="3"/>
  <c r="D133" i="3"/>
  <c r="C57" i="3"/>
  <c r="C181" i="3"/>
  <c r="G13" i="3"/>
  <c r="H13" i="3"/>
  <c r="F99" i="3"/>
  <c r="E107" i="3"/>
  <c r="E99" i="3"/>
  <c r="D107" i="3"/>
  <c r="H107" i="3"/>
  <c r="C53" i="3"/>
  <c r="G133" i="3"/>
  <c r="E13" i="3"/>
  <c r="C14" i="3"/>
  <c r="C69" i="3"/>
  <c r="C108" i="3"/>
  <c r="C109" i="3"/>
  <c r="C110" i="3"/>
  <c r="C137" i="3"/>
  <c r="D13" i="3"/>
  <c r="C21" i="3"/>
  <c r="C141" i="3"/>
  <c r="C15" i="3"/>
  <c r="C17" i="3"/>
  <c r="C60" i="3"/>
  <c r="C103" i="3"/>
  <c r="C111" i="3"/>
  <c r="C136" i="3"/>
  <c r="C173" i="3"/>
  <c r="C177" i="3"/>
  <c r="E37" i="3"/>
  <c r="F37" i="3"/>
  <c r="J37" i="3"/>
  <c r="G37" i="3"/>
  <c r="C48" i="3"/>
  <c r="C49" i="3"/>
  <c r="I37" i="3"/>
  <c r="C16" i="3"/>
  <c r="F13" i="3"/>
  <c r="J13" i="3"/>
  <c r="C20" i="3"/>
  <c r="C50" i="3"/>
  <c r="G99" i="3"/>
  <c r="C100" i="3"/>
  <c r="C134" i="3"/>
  <c r="C101" i="3"/>
  <c r="C135" i="3"/>
  <c r="C40" i="3" l="1"/>
  <c r="C38" i="3"/>
  <c r="H37" i="3"/>
  <c r="D37" i="3"/>
  <c r="D25" i="3"/>
  <c r="C25" i="3" s="1"/>
  <c r="G169" i="3"/>
  <c r="C107" i="3"/>
  <c r="D127" i="3"/>
  <c r="I169" i="3"/>
  <c r="C133" i="3"/>
  <c r="J169" i="3"/>
  <c r="H169" i="3"/>
  <c r="C172" i="3"/>
  <c r="C170" i="3"/>
  <c r="F169" i="3"/>
  <c r="E169" i="3"/>
  <c r="C171" i="3"/>
  <c r="C13" i="3"/>
  <c r="H127" i="3"/>
  <c r="D169" i="3"/>
  <c r="G127" i="3"/>
  <c r="C130" i="3"/>
  <c r="C128" i="3"/>
  <c r="J127" i="3"/>
  <c r="C99" i="3"/>
  <c r="I127" i="3"/>
  <c r="C129" i="3"/>
  <c r="F127" i="3"/>
  <c r="E127" i="3"/>
  <c r="C47" i="3"/>
  <c r="C169" i="3" l="1"/>
  <c r="C37" i="3"/>
  <c r="C39" i="3"/>
  <c r="C127" i="3"/>
</calcChain>
</file>

<file path=xl/sharedStrings.xml><?xml version="1.0" encoding="utf-8"?>
<sst xmlns="http://schemas.openxmlformats.org/spreadsheetml/2006/main" count="295" uniqueCount="79">
  <si>
    <t xml:space="preserve"> Наименование</t>
  </si>
  <si>
    <t xml:space="preserve"> Источники финансирования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</si>
  <si>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</si>
  <si>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</si>
  <si>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</si>
  <si>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</si>
  <si>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</si>
  <si>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</si>
  <si>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</si>
  <si>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всего, в том числе</t>
  </si>
  <si>
    <t>за счет средств местного бюджета</t>
  </si>
  <si>
    <t>Задача 2. Развитие музейного дела и удовлетворение потребности населения в предоставлении доступа к культурным ценностям, сохранение и популяризация объектов культурного наследия (памятников истории и культуры), расположенных на территории города Сургута</t>
  </si>
  <si>
    <t xml:space="preserve"> за счет средств местного бюджета</t>
  </si>
  <si>
    <t>Мероприятие 1.1.1.
Обеспечение функционирования
и развития муниципальных общедоступных библиотек</t>
  </si>
  <si>
    <t>Объем финансирования всего (руб.)</t>
  </si>
  <si>
    <t>за счет межбюджетных трансфертов
из федерального бюджета</t>
  </si>
  <si>
    <t>за счет межбюджетных трансфертов
из окружного бюджета</t>
  </si>
  <si>
    <t>2</t>
  </si>
  <si>
    <t>Таблица 3</t>
  </si>
  <si>
    <t>Общий объем финансирования программы - всего,
в том числе</t>
  </si>
  <si>
    <t>Объем финансирования соадминистратора - департамента городского хозяйства</t>
  </si>
  <si>
    <t>ДГХ
(соадминистратор)</t>
  </si>
  <si>
    <t>Ответственный (администратор 
или соадминистратор)</t>
  </si>
  <si>
    <t>В том числе по годам</t>
  </si>
  <si>
    <t>-</t>
  </si>
  <si>
    <t>Задача 3. 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промыслов; создание условий для организации досуга и обеспечения жителей городского округа услугами организаций культуры</t>
  </si>
  <si>
    <t>Основное мероприятие 3.3.
Предоставление субсидии немуниципальным (коммерческим, некоммерческим) организациям, индивидуальным предпринимателям в связи с выполнением работ, оказанием услуг в сфере культуры
(показатель 1 раздела III из таблицы 2)</t>
  </si>
  <si>
    <t>ДАиГ
(соадминистратор)</t>
  </si>
  <si>
    <t>Объем финансирования соадминистратора - департамента архитектуры и градостроительства</t>
  </si>
  <si>
    <t>ДКиМП
(администратор)</t>
  </si>
  <si>
    <t>Основное мероприятие 2.1.
Обеспечение функционирования
и развития муниципальных музейных учреждений
(показатели 1, 2 из таблицы 1)</t>
  </si>
  <si>
    <t>Основное мероприятие 1.1.
Обеспечение функционирования
и развития муниципальных общедоступных библиотек
(показатели 1, 2 из таблицы 1)</t>
  </si>
  <si>
    <t>Основное мероприятие 3.1.
Обеспечение функционирования
и развития муниципальных учреждений культурно-досугового типа по направлению: организация досуга, самодеятельное народное творчество
и народные художественные промыслы
(показатели 1, 2 из таблицы 1)</t>
  </si>
  <si>
    <t>Основное мероприятие 3.2.
Обеспечение функционирования
и развития муниципальных концертных организаций
и театров
(показатели 1, 2 из таблицы 1)</t>
  </si>
  <si>
    <t>Основное мероприятие 4.2. 
Осуществление выплаты именных стипендий учащимся муниципальных учреждений, осуществляющих образовательную деятельность в сфере культуры
(показатель 3 раздела III из таблицы 2)</t>
  </si>
  <si>
    <t>Основное мероприятие 3.4.
Реализация инициативных проектов
(показатели 1, 2 из таблицы 1)</t>
  </si>
  <si>
    <t>Цель программы: Развитие современной культурной среды, направленной на реализацию творческого и духовно-нравственного потенциала жителей города Сургута</t>
  </si>
  <si>
    <t>Задача 1. Создание условий для модернизационного развития общедоступных библиотек города Сургута, внедрение новых интернет-услуг для пользователей, расширение библиотечного обслуживания физических лиц с ограниченными возможностями здоровья</t>
  </si>
  <si>
    <t>Основное мероприятие 4.1.
Обеспечение функционирования
и развития  муниципальных детских школ искусств 
(Показатели 1, 2 из таблицы 1)</t>
  </si>
  <si>
    <t>Мероприятие  3.2.1.
Обеспечение функционирования и развития муниципальных концертных организаций и театров</t>
  </si>
  <si>
    <t>Задача 4. Реализация комплекса мер, направленных на выявление, сопровождение и поддержку одаренных детей, развитие обучающихся и обеспечение их предпрофессиональной подготовки</t>
  </si>
  <si>
    <t>Основное мероприятие 4.3.
Организация работы лагерей дневного пребывания, включая обеспечение питанием, на базе курируемых учреждений 
(показатель 2 раздела III из таблицы 2)</t>
  </si>
  <si>
    <t>Мероприятие 4.3.1.
Организация отдыха и оздоровления детей, проживающих в муниципальных образованиях автономного округа</t>
  </si>
  <si>
    <t>Мероприятие 4.3.2.
Создание условий для работы лагерей с дневным пребыванием детей</t>
  </si>
  <si>
    <t>Основное мероприятие 5.1.
Строительство, реконструкция и капитальный ремонт объектов, предназначенных для размещения муниципальных учреждений культуры
(показатель 3 из таблицы 1)</t>
  </si>
  <si>
    <t>Основное мероприятие 6
Организационное обеспечение функционирования отрасли
(показатель 4 раздела III из таблицы 2)</t>
  </si>
  <si>
    <t>Основное мероприятие 7
Организация выполнения отдельных функций по эксплуатации зданий, сооружений, инженерных систем муниципальных учреждений
(показатель 3 из таблицы 1)</t>
  </si>
  <si>
    <t>Основное мероприятие 8
Организация установки и обслуживания временных мобильных туалетов при проведении мероприятий
(показатель 1 из таблицы 1)</t>
  </si>
  <si>
    <t>Основное мероприятие 5.2.
Организация выполнения отдельных функций по текущему ремонту зданий, сооружений, инженерных систем муниципальных учреждений
(показатель 3 из таблицы 1)</t>
  </si>
  <si>
    <t>Мероприятие 1.2.1.
Создание модельных муниципальных библиотек</t>
  </si>
  <si>
    <t>Задача 5. Осуществление в пределах своих полномочий мероприятий по выполнению ремонтных работ, реконструкции, созданию объектов строительства</t>
  </si>
  <si>
    <t>Основное мероприятие 4.4.
Реализация инициативных проектов
(показатели 1, 2 из таблицы 1)</t>
  </si>
  <si>
    <t>Приложение 
к постановлению
Администрации города
от _____________ № ___________</t>
  </si>
  <si>
    <t>Программные мероприятия, объем финансирования муниципальной программы «Развитие культуры в городе Сургуте на период до 2030 года»</t>
  </si>
  <si>
    <t>Подпрограмма 1 «Библиотечное обслуживание населения»</t>
  </si>
  <si>
    <t>Мероприятие 1.1.2.
Реализация отдельных мероприятий государственной программы Ханты-Мансийского автономного округа - Югры «Культурное пространство»</t>
  </si>
  <si>
    <t>Всего по подпрограмме 1 «Библиотечное обслуживание населения»</t>
  </si>
  <si>
    <t>Основное мероприятие 1.2.
Региональный проект «Культурная среда»
(показатель 2 раздела II из таблицы 2)</t>
  </si>
  <si>
    <t>Подпрограмма 2 «Обеспечение населения услугами муниципальных музеев»</t>
  </si>
  <si>
    <t>Всего по подпрограмме 2 «Обеспечение населения услугами муниципальных музеев»</t>
  </si>
  <si>
    <t>Подпрограмма 3 «Организация культурного досуга на базе учреждений и организаций культуры»</t>
  </si>
  <si>
    <t>Мероприятие 3.2.2.
Реализация отдельных мероприятий государственной программы Ханты-Мансийского автономного округа - Югры  «Культурное пространство»</t>
  </si>
  <si>
    <t>Мероприятие 3.4.1.
Инициативный проект «Экспозиция Путь в Сибирь»</t>
  </si>
  <si>
    <t>Мероприятие 3.4.2.
Инициативный проект «Арт-пространство»</t>
  </si>
  <si>
    <t>Всего по подпрограмме 3 «Организация культурного досуга на базе учреждений
и организаций культуры»</t>
  </si>
  <si>
    <t>Подпрограмма 4 «Дополнительное образование детей в детских школах искусств»</t>
  </si>
  <si>
    <t>Мероприятие 4.4.1.
Инициативный проект «Фестиваль Креативная энергия»</t>
  </si>
  <si>
    <t>Всего по подпрограмме 4 «Дополнительное образование детей в детских школах искусств»</t>
  </si>
  <si>
    <t>Подпрограмма 5 «Развитие инфраструктуры отрасли культуры»</t>
  </si>
  <si>
    <t>Мероприятие 5.1.1.
Строительство объекта «Театр актера и куклы «Петрушка» в г. Сургуте»</t>
  </si>
  <si>
    <t>Мероприятие 5.1.2.
Капитальный ремонт объекта «МБУ ДО ДШИ им. Г. Кукуевицкого»</t>
  </si>
  <si>
    <t>Мероприятие 5.1.4.
Реконструкция объекта МАУ «Городской культурный центр», ул. Сибирская, 2, г. Сургут</t>
  </si>
  <si>
    <t>Мероприятие 5.1.5.
Капитальный ремонт объекта МБУДО «Детская школа искусств № 1»</t>
  </si>
  <si>
    <t>Мероприятие 5.1.6.
Капитальный ремонт объекта МАУ «Сургутская филармония»</t>
  </si>
  <si>
    <t>Мероприятие 5.1.7.
Капитальный ремонт объекта МБУК «Централизованная библиотечная система»</t>
  </si>
  <si>
    <t>Всего по подпрограмме 5 «Развитие инфраструктуры отрасли культуры»</t>
  </si>
  <si>
    <t>Объем финансирования администратора - 
департамента культуры и молодёжной политики</t>
  </si>
  <si>
    <t>Мероприятие 3.4.3.
Инициативный проект «Экспозиция «Открывая тайгу»</t>
  </si>
  <si>
    <t>Мероприятие 5.1.3.
Капитальный ремонт объекта МБУ ИКЦ «Старый Сургут»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</si>
</sst>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</cellStyleXfs>
  <cellXfs count="58">
    <xf numFmtId="0" fontId="0" fillId="0" borderId="0" xfId="0"/>
    <xf numFmtId="0" fontId="4" fillId="0" borderId="0" xfId="0" applyFont="1" applyFill="1" applyBorder="1" applyAlignment="1">
      <alignment vertical="top" wrapText="1"/>
    </xf>
    <xf numFmtId="49" fontId="4" fillId="0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/>
    <xf numFmtId="4" fontId="4" fillId="0" borderId="0" xfId="0" applyNumberFormat="1" applyFont="1" applyFill="1" applyAlignment="1"/>
    <xf numFmtId="4" fontId="4" fillId="0" borderId="0" xfId="0" applyNumberFormat="1" applyFont="1" applyFill="1" applyBorder="1" applyAlignment="1"/>
    <xf numFmtId="49" fontId="4" fillId="0" borderId="0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2" xfId="0" applyFont="1" applyFill="1" applyBorder="1" applyAlignment="1">
      <alignment vertical="top" wrapText="1"/>
    </xf>
    <xf numFmtId="3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right" vertical="top" wrapText="1"/>
    </xf>
    <xf numFmtId="4" fontId="7" fillId="0" borderId="0" xfId="0" applyNumberFormat="1" applyFont="1" applyFill="1" applyBorder="1" applyAlignment="1"/>
    <xf numFmtId="0" fontId="6" fillId="0" borderId="0" xfId="0" applyFont="1" applyFill="1" applyBorder="1" applyAlignment="1">
      <alignment vertical="top" wrapText="1"/>
    </xf>
    <xf numFmtId="49" fontId="6" fillId="0" borderId="0" xfId="0" applyNumberFormat="1" applyFont="1" applyFill="1" applyAlignment="1">
      <alignment vertical="top" wrapText="1"/>
    </xf>
    <xf numFmtId="3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Alignment="1"/>
    <xf numFmtId="3" fontId="6" fillId="0" borderId="0" xfId="0" applyNumberFormat="1" applyFont="1" applyFill="1" applyAlignment="1">
      <alignment wrapText="1"/>
    </xf>
    <xf numFmtId="0" fontId="6" fillId="0" borderId="0" xfId="0" applyFont="1" applyFill="1" applyAlignment="1">
      <alignment vertical="top" wrapText="1"/>
    </xf>
    <xf numFmtId="3" fontId="6" fillId="0" borderId="2" xfId="0" applyNumberFormat="1" applyFont="1" applyFill="1" applyBorder="1" applyAlignment="1">
      <alignment horizontal="center" vertical="top"/>
    </xf>
    <xf numFmtId="43" fontId="6" fillId="0" borderId="2" xfId="0" applyNumberFormat="1" applyFont="1" applyFill="1" applyBorder="1" applyAlignment="1">
      <alignment horizontal="center" vertical="top"/>
    </xf>
    <xf numFmtId="43" fontId="8" fillId="0" borderId="2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vertical="top" wrapText="1"/>
    </xf>
    <xf numFmtId="3" fontId="6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vertical="top" wrapText="1"/>
    </xf>
    <xf numFmtId="4" fontId="6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3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left" vertical="top" wrapText="1"/>
    </xf>
    <xf numFmtId="4" fontId="6" fillId="0" borderId="2" xfId="0" applyNumberFormat="1" applyFont="1" applyFill="1" applyBorder="1" applyAlignment="1">
      <alignment horizontal="center" vertical="top" wrapText="1"/>
    </xf>
    <xf numFmtId="4" fontId="6" fillId="0" borderId="6" xfId="0" applyNumberFormat="1" applyFont="1" applyFill="1" applyBorder="1" applyAlignment="1">
      <alignment horizontal="left" vertical="top" wrapText="1"/>
    </xf>
    <xf numFmtId="4" fontId="6" fillId="0" borderId="7" xfId="0" applyNumberFormat="1" applyFont="1" applyFill="1" applyBorder="1" applyAlignment="1">
      <alignment horizontal="left" vertical="top" wrapText="1"/>
    </xf>
    <xf numFmtId="4" fontId="6" fillId="0" borderId="8" xfId="0" applyNumberFormat="1" applyFont="1" applyFill="1" applyBorder="1" applyAlignment="1">
      <alignment horizontal="left" vertical="top" wrapText="1"/>
    </xf>
    <xf numFmtId="4" fontId="6" fillId="0" borderId="3" xfId="0" applyNumberFormat="1" applyFont="1" applyFill="1" applyBorder="1" applyAlignment="1">
      <alignment horizontal="left" vertical="center"/>
    </xf>
    <xf numFmtId="4" fontId="6" fillId="0" borderId="4" xfId="0" applyNumberFormat="1" applyFont="1" applyFill="1" applyBorder="1" applyAlignment="1">
      <alignment horizontal="left" vertical="center"/>
    </xf>
    <xf numFmtId="4" fontId="6" fillId="0" borderId="5" xfId="0" applyNumberFormat="1" applyFont="1" applyFill="1" applyBorder="1" applyAlignment="1">
      <alignment horizontal="left" vertical="center"/>
    </xf>
    <xf numFmtId="4" fontId="6" fillId="0" borderId="3" xfId="0" applyNumberFormat="1" applyFont="1" applyFill="1" applyBorder="1" applyAlignment="1">
      <alignment horizontal="left" vertical="center" wrapText="1"/>
    </xf>
    <xf numFmtId="4" fontId="6" fillId="0" borderId="4" xfId="0" applyNumberFormat="1" applyFont="1" applyFill="1" applyBorder="1" applyAlignment="1">
      <alignment horizontal="left" vertical="center" wrapText="1"/>
    </xf>
    <xf numFmtId="4" fontId="6" fillId="0" borderId="5" xfId="0" applyNumberFormat="1" applyFont="1" applyFill="1" applyBorder="1" applyAlignment="1">
      <alignment horizontal="left" vertical="center" wrapText="1"/>
    </xf>
    <xf numFmtId="3" fontId="6" fillId="0" borderId="3" xfId="0" applyNumberFormat="1" applyFont="1" applyFill="1" applyBorder="1" applyAlignment="1">
      <alignment horizontal="center" vertical="top"/>
    </xf>
    <xf numFmtId="3" fontId="6" fillId="0" borderId="4" xfId="0" applyNumberFormat="1" applyFont="1" applyFill="1" applyBorder="1" applyAlignment="1">
      <alignment horizontal="center" vertical="top"/>
    </xf>
    <xf numFmtId="3" fontId="6" fillId="0" borderId="5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 wrapText="1"/>
    </xf>
    <xf numFmtId="3" fontId="6" fillId="0" borderId="2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9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</cellXfs>
  <cellStyles count="5">
    <cellStyle name="Обычный" xfId="0" builtinId="0"/>
    <cellStyle name="Обычный 2" xfId="1"/>
    <cellStyle name="Обычный 3" xfId="2"/>
    <cellStyle name="Обычный 3 2 4" xfId="3"/>
    <cellStyle name="Обычный 4" xfId="4"/>
  </cellStyles>
  <dxfs count="0"/>
  <tableStyles count="0" defaultTableStyle="TableStyleMedium2" defaultPivotStyle="PivotStyleLight16"/>
  <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3"/>
  <sheetViews>
    <sheetView tabSelected="1" view="pageBreakPreview" zoomScale="85" zoomScaleNormal="85" zoomScaleSheetLayoutView="85" zoomScalePageLayoutView="30" workbookViewId="0">
      <selection activeCell="A145" sqref="A145:A148"/>
    </sheetView>
  </sheetViews>
  <sheetFormatPr defaultColWidth="9.140625" defaultRowHeight="12.75" x14ac:dyDescent="0.2"/>
  <cols>
    <col min="1" max="1" width="32.42578125" style="11" customWidth="1"/>
    <col min="2" max="2" width="27" style="2" customWidth="1"/>
    <col min="3" max="3" width="24.140625" style="8" bestFit="1" customWidth="1"/>
    <col min="4" max="4" width="21.85546875" style="12" bestFit="1" customWidth="1"/>
    <col min="5" max="10" width="22" style="12" bestFit="1" customWidth="1"/>
    <col min="11" max="11" width="20.42578125" style="3" customWidth="1"/>
    <col min="12" max="12" width="11.7109375" style="4" bestFit="1" customWidth="1"/>
    <col min="13" max="16384" width="9.140625" style="4"/>
  </cols>
  <sheetData>
    <row r="1" spans="1:11" ht="96" customHeight="1" x14ac:dyDescent="0.2">
      <c r="A1" s="1"/>
      <c r="I1" s="27"/>
      <c r="J1" s="55" t="s">
        <v>52</v>
      </c>
      <c r="K1" s="55"/>
    </row>
    <row r="2" spans="1:11" ht="15.75" customHeight="1" x14ac:dyDescent="0.2">
      <c r="A2" s="1"/>
    </row>
    <row r="3" spans="1:11" ht="15.75" customHeight="1" x14ac:dyDescent="0.25">
      <c r="A3" s="15"/>
      <c r="B3" s="16"/>
      <c r="C3" s="17"/>
      <c r="D3" s="18"/>
      <c r="E3" s="18"/>
      <c r="F3" s="18"/>
      <c r="G3" s="18"/>
      <c r="H3" s="19"/>
      <c r="I3" s="18"/>
      <c r="J3" s="18"/>
      <c r="K3" s="13" t="s">
        <v>18</v>
      </c>
    </row>
    <row r="4" spans="1:11" ht="15.75" x14ac:dyDescent="0.25">
      <c r="A4" s="15"/>
      <c r="B4" s="16"/>
      <c r="C4" s="17"/>
      <c r="D4" s="18"/>
      <c r="E4" s="18"/>
      <c r="F4" s="18"/>
      <c r="G4" s="18"/>
      <c r="H4" s="18"/>
      <c r="I4" s="18"/>
      <c r="J4" s="18"/>
      <c r="K4" s="20"/>
    </row>
    <row r="5" spans="1:11" ht="18.75" customHeight="1" x14ac:dyDescent="0.2">
      <c r="A5" s="56" t="s">
        <v>53</v>
      </c>
      <c r="B5" s="56"/>
      <c r="C5" s="56"/>
      <c r="D5" s="56"/>
      <c r="E5" s="56"/>
      <c r="F5" s="56"/>
      <c r="G5" s="56"/>
      <c r="H5" s="56"/>
      <c r="I5" s="56"/>
      <c r="J5" s="56"/>
      <c r="K5" s="56"/>
    </row>
    <row r="6" spans="1:11" ht="15.75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ht="15" customHeight="1" x14ac:dyDescent="0.2">
      <c r="A7" s="46" t="s">
        <v>0</v>
      </c>
      <c r="B7" s="51" t="s">
        <v>1</v>
      </c>
      <c r="C7" s="47" t="s">
        <v>14</v>
      </c>
      <c r="D7" s="43" t="s">
        <v>23</v>
      </c>
      <c r="E7" s="44"/>
      <c r="F7" s="44"/>
      <c r="G7" s="44"/>
      <c r="H7" s="44"/>
      <c r="I7" s="44"/>
      <c r="J7" s="45"/>
      <c r="K7" s="46" t="s">
        <v>22</v>
      </c>
    </row>
    <row r="8" spans="1:11" ht="54.75" customHeight="1" x14ac:dyDescent="0.2">
      <c r="A8" s="46"/>
      <c r="B8" s="51"/>
      <c r="C8" s="47"/>
      <c r="D8" s="21" t="s">
        <v>2</v>
      </c>
      <c r="E8" s="21" t="s">
        <v>3</v>
      </c>
      <c r="F8" s="21" t="s">
        <v>4</v>
      </c>
      <c r="G8" s="21" t="s">
        <v>5</v>
      </c>
      <c r="H8" s="21" t="s">
        <v>6</v>
      </c>
      <c r="I8" s="21" t="s">
        <v>7</v>
      </c>
      <c r="J8" s="21" t="s">
        <v>8</v>
      </c>
      <c r="K8" s="46"/>
    </row>
    <row r="9" spans="1:11" ht="15.75" x14ac:dyDescent="0.2">
      <c r="A9" s="30">
        <v>1</v>
      </c>
      <c r="B9" s="29" t="s">
        <v>17</v>
      </c>
      <c r="C9" s="31">
        <f>B9+1</f>
        <v>3</v>
      </c>
      <c r="D9" s="31">
        <f t="shared" ref="D9:K9" si="0">C9+1</f>
        <v>4</v>
      </c>
      <c r="E9" s="31">
        <f t="shared" si="0"/>
        <v>5</v>
      </c>
      <c r="F9" s="31">
        <f t="shared" si="0"/>
        <v>6</v>
      </c>
      <c r="G9" s="31">
        <f t="shared" si="0"/>
        <v>7</v>
      </c>
      <c r="H9" s="31">
        <f t="shared" si="0"/>
        <v>8</v>
      </c>
      <c r="I9" s="31">
        <f t="shared" si="0"/>
        <v>9</v>
      </c>
      <c r="J9" s="31">
        <f t="shared" si="0"/>
        <v>10</v>
      </c>
      <c r="K9" s="31">
        <f t="shared" si="0"/>
        <v>11</v>
      </c>
    </row>
    <row r="10" spans="1:11" ht="15.75" x14ac:dyDescent="0.2">
      <c r="A10" s="48" t="s">
        <v>36</v>
      </c>
      <c r="B10" s="49"/>
      <c r="C10" s="49"/>
      <c r="D10" s="49"/>
      <c r="E10" s="49"/>
      <c r="F10" s="49"/>
      <c r="G10" s="49"/>
      <c r="H10" s="49"/>
      <c r="I10" s="49"/>
      <c r="J10" s="49"/>
      <c r="K10" s="50"/>
    </row>
    <row r="11" spans="1:11" ht="15.75" x14ac:dyDescent="0.2">
      <c r="A11" s="48" t="s">
        <v>54</v>
      </c>
      <c r="B11" s="49"/>
      <c r="C11" s="49"/>
      <c r="D11" s="49"/>
      <c r="E11" s="49"/>
      <c r="F11" s="49"/>
      <c r="G11" s="49"/>
      <c r="H11" s="49"/>
      <c r="I11" s="49"/>
      <c r="J11" s="49"/>
      <c r="K11" s="50"/>
    </row>
    <row r="12" spans="1:11" ht="31.5" customHeight="1" x14ac:dyDescent="0.2">
      <c r="A12" s="52" t="s">
        <v>37</v>
      </c>
      <c r="B12" s="53"/>
      <c r="C12" s="53"/>
      <c r="D12" s="53"/>
      <c r="E12" s="53"/>
      <c r="F12" s="53"/>
      <c r="G12" s="53"/>
      <c r="H12" s="53"/>
      <c r="I12" s="53"/>
      <c r="J12" s="53"/>
      <c r="K12" s="54"/>
    </row>
    <row r="13" spans="1:11" s="5" customFormat="1" ht="15.75" x14ac:dyDescent="0.2">
      <c r="A13" s="32" t="s">
        <v>31</v>
      </c>
      <c r="B13" s="28" t="s">
        <v>9</v>
      </c>
      <c r="C13" s="22">
        <f t="shared" ref="C13:C40" si="1">SUM(D13:J13)</f>
        <v>2149906229.2800002</v>
      </c>
      <c r="D13" s="22">
        <f t="shared" ref="D13:J13" si="2">SUM(D14:D16)</f>
        <v>314844929.63</v>
      </c>
      <c r="E13" s="22">
        <f t="shared" si="2"/>
        <v>312383452.97000003</v>
      </c>
      <c r="F13" s="22">
        <f t="shared" si="2"/>
        <v>312826048.58999997</v>
      </c>
      <c r="G13" s="22">
        <f t="shared" si="2"/>
        <v>281051699.63999999</v>
      </c>
      <c r="H13" s="22">
        <f t="shared" si="2"/>
        <v>292766699.38</v>
      </c>
      <c r="I13" s="22">
        <f t="shared" si="2"/>
        <v>309766699.45999998</v>
      </c>
      <c r="J13" s="22">
        <f t="shared" si="2"/>
        <v>326266699.60999995</v>
      </c>
      <c r="K13" s="33" t="s">
        <v>24</v>
      </c>
    </row>
    <row r="14" spans="1:11" s="5" customFormat="1" ht="47.25" x14ac:dyDescent="0.2">
      <c r="A14" s="32"/>
      <c r="B14" s="28" t="s">
        <v>15</v>
      </c>
      <c r="C14" s="22">
        <f t="shared" si="1"/>
        <v>1627000.87</v>
      </c>
      <c r="D14" s="22">
        <f>D18+D22</f>
        <v>600300.87</v>
      </c>
      <c r="E14" s="22">
        <f t="shared" ref="E14:J14" si="3">E18+E22</f>
        <v>574400</v>
      </c>
      <c r="F14" s="22">
        <f t="shared" si="3"/>
        <v>452300</v>
      </c>
      <c r="G14" s="22">
        <f t="shared" si="3"/>
        <v>0</v>
      </c>
      <c r="H14" s="22">
        <f t="shared" si="3"/>
        <v>0</v>
      </c>
      <c r="I14" s="22">
        <f t="shared" si="3"/>
        <v>0</v>
      </c>
      <c r="J14" s="22">
        <f t="shared" si="3"/>
        <v>0</v>
      </c>
      <c r="K14" s="33"/>
    </row>
    <row r="15" spans="1:11" s="5" customFormat="1" ht="47.25" x14ac:dyDescent="0.2">
      <c r="A15" s="32"/>
      <c r="B15" s="28" t="s">
        <v>16</v>
      </c>
      <c r="C15" s="22">
        <f t="shared" si="1"/>
        <v>9672799.129999999</v>
      </c>
      <c r="D15" s="22">
        <f t="shared" ref="D15:J16" si="4">D19+D23</f>
        <v>1244999.1299999999</v>
      </c>
      <c r="E15" s="22">
        <f t="shared" si="4"/>
        <v>1269700</v>
      </c>
      <c r="F15" s="22">
        <f t="shared" si="4"/>
        <v>1661700</v>
      </c>
      <c r="G15" s="22">
        <f t="shared" si="4"/>
        <v>1374100</v>
      </c>
      <c r="H15" s="22">
        <f t="shared" si="4"/>
        <v>1374100</v>
      </c>
      <c r="I15" s="22">
        <f t="shared" si="4"/>
        <v>1374100</v>
      </c>
      <c r="J15" s="22">
        <f t="shared" si="4"/>
        <v>1374100</v>
      </c>
      <c r="K15" s="33"/>
    </row>
    <row r="16" spans="1:11" s="5" customFormat="1" ht="31.5" x14ac:dyDescent="0.2">
      <c r="A16" s="32"/>
      <c r="B16" s="28" t="s">
        <v>10</v>
      </c>
      <c r="C16" s="22">
        <f t="shared" si="1"/>
        <v>2138606429.28</v>
      </c>
      <c r="D16" s="22">
        <f t="shared" si="4"/>
        <v>312999629.63</v>
      </c>
      <c r="E16" s="22">
        <f t="shared" si="4"/>
        <v>310539352.97000003</v>
      </c>
      <c r="F16" s="22">
        <f t="shared" si="4"/>
        <v>310712048.58999997</v>
      </c>
      <c r="G16" s="22">
        <f t="shared" si="4"/>
        <v>279677599.63999999</v>
      </c>
      <c r="H16" s="22">
        <f t="shared" si="4"/>
        <v>291392599.38</v>
      </c>
      <c r="I16" s="22">
        <f t="shared" si="4"/>
        <v>308392599.45999998</v>
      </c>
      <c r="J16" s="22">
        <f t="shared" si="4"/>
        <v>324892599.60999995</v>
      </c>
      <c r="K16" s="33"/>
    </row>
    <row r="17" spans="1:11" s="5" customFormat="1" ht="15.75" x14ac:dyDescent="0.2">
      <c r="A17" s="32" t="s">
        <v>13</v>
      </c>
      <c r="B17" s="28" t="s">
        <v>9</v>
      </c>
      <c r="C17" s="22">
        <f t="shared" si="1"/>
        <v>2145160979.28</v>
      </c>
      <c r="D17" s="22">
        <f t="shared" ref="D17:J17" si="5">SUM(D18:D20)</f>
        <v>314205804.63</v>
      </c>
      <c r="E17" s="22">
        <f t="shared" si="5"/>
        <v>311748077.97000003</v>
      </c>
      <c r="F17" s="22">
        <f t="shared" si="5"/>
        <v>311896798.58999997</v>
      </c>
      <c r="G17" s="22">
        <f t="shared" si="5"/>
        <v>280416324.63999999</v>
      </c>
      <c r="H17" s="22">
        <f t="shared" si="5"/>
        <v>292131324.38</v>
      </c>
      <c r="I17" s="22">
        <f t="shared" si="5"/>
        <v>309131324.45999998</v>
      </c>
      <c r="J17" s="22">
        <f t="shared" si="5"/>
        <v>325631324.60999995</v>
      </c>
      <c r="K17" s="33" t="s">
        <v>29</v>
      </c>
    </row>
    <row r="18" spans="1:11" s="5" customFormat="1" ht="47.25" x14ac:dyDescent="0.2">
      <c r="A18" s="32"/>
      <c r="B18" s="28" t="s">
        <v>15</v>
      </c>
      <c r="C18" s="22">
        <f t="shared" si="1"/>
        <v>1627000.87</v>
      </c>
      <c r="D18" s="22">
        <v>600300.87</v>
      </c>
      <c r="E18" s="22">
        <v>574400</v>
      </c>
      <c r="F18" s="22">
        <v>452300</v>
      </c>
      <c r="G18" s="22">
        <v>0</v>
      </c>
      <c r="H18" s="22">
        <v>0</v>
      </c>
      <c r="I18" s="22">
        <v>0</v>
      </c>
      <c r="J18" s="22">
        <v>0</v>
      </c>
      <c r="K18" s="33"/>
    </row>
    <row r="19" spans="1:11" s="5" customFormat="1" ht="47.25" x14ac:dyDescent="0.2">
      <c r="A19" s="32"/>
      <c r="B19" s="28" t="s">
        <v>16</v>
      </c>
      <c r="C19" s="22">
        <f t="shared" si="1"/>
        <v>5876599.1299999999</v>
      </c>
      <c r="D19" s="22">
        <v>733699.13</v>
      </c>
      <c r="E19" s="22">
        <v>761400</v>
      </c>
      <c r="F19" s="22">
        <v>918300</v>
      </c>
      <c r="G19" s="22">
        <v>865800</v>
      </c>
      <c r="H19" s="22">
        <v>865800</v>
      </c>
      <c r="I19" s="22">
        <v>865800</v>
      </c>
      <c r="J19" s="22">
        <v>865800</v>
      </c>
      <c r="K19" s="33"/>
    </row>
    <row r="20" spans="1:11" s="5" customFormat="1" ht="31.5" x14ac:dyDescent="0.2">
      <c r="A20" s="32"/>
      <c r="B20" s="28" t="s">
        <v>10</v>
      </c>
      <c r="C20" s="22">
        <f t="shared" si="1"/>
        <v>2137657379.28</v>
      </c>
      <c r="D20" s="22">
        <f>312538304.63+333500</f>
        <v>312871804.63</v>
      </c>
      <c r="E20" s="22">
        <f>310078327.97+333950</f>
        <v>310412277.97000003</v>
      </c>
      <c r="F20" s="22">
        <f>310183548.59+342650</f>
        <v>310526198.58999997</v>
      </c>
      <c r="G20" s="22">
        <v>279550524.63999999</v>
      </c>
      <c r="H20" s="22">
        <f>291265524.38</f>
        <v>291265524.38</v>
      </c>
      <c r="I20" s="22">
        <f>308265524.46</f>
        <v>308265524.45999998</v>
      </c>
      <c r="J20" s="22">
        <v>324765524.60999995</v>
      </c>
      <c r="K20" s="33"/>
    </row>
    <row r="21" spans="1:11" s="5" customFormat="1" ht="15.75" x14ac:dyDescent="0.2">
      <c r="A21" s="32" t="s">
        <v>55</v>
      </c>
      <c r="B21" s="28" t="s">
        <v>9</v>
      </c>
      <c r="C21" s="22">
        <f t="shared" si="1"/>
        <v>4745250</v>
      </c>
      <c r="D21" s="22">
        <f t="shared" ref="D21:J21" si="6">SUM(D22:D24)</f>
        <v>639125</v>
      </c>
      <c r="E21" s="22">
        <f t="shared" si="6"/>
        <v>635375</v>
      </c>
      <c r="F21" s="22">
        <f t="shared" si="6"/>
        <v>929250</v>
      </c>
      <c r="G21" s="22">
        <f t="shared" si="6"/>
        <v>635375</v>
      </c>
      <c r="H21" s="22">
        <f t="shared" si="6"/>
        <v>635375</v>
      </c>
      <c r="I21" s="22">
        <f t="shared" si="6"/>
        <v>635375</v>
      </c>
      <c r="J21" s="22">
        <f t="shared" si="6"/>
        <v>635375</v>
      </c>
      <c r="K21" s="33" t="s">
        <v>29</v>
      </c>
    </row>
    <row r="22" spans="1:11" s="5" customFormat="1" ht="47.25" x14ac:dyDescent="0.2">
      <c r="A22" s="32"/>
      <c r="B22" s="28" t="s">
        <v>15</v>
      </c>
      <c r="C22" s="22">
        <f t="shared" si="1"/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33"/>
    </row>
    <row r="23" spans="1:11" s="5" customFormat="1" ht="47.25" x14ac:dyDescent="0.2">
      <c r="A23" s="32"/>
      <c r="B23" s="28" t="s">
        <v>16</v>
      </c>
      <c r="C23" s="22">
        <f t="shared" si="1"/>
        <v>3796200</v>
      </c>
      <c r="D23" s="22">
        <v>511300</v>
      </c>
      <c r="E23" s="22">
        <v>508300</v>
      </c>
      <c r="F23" s="22">
        <v>743400</v>
      </c>
      <c r="G23" s="22">
        <v>508300</v>
      </c>
      <c r="H23" s="22">
        <v>508300</v>
      </c>
      <c r="I23" s="22">
        <v>508300</v>
      </c>
      <c r="J23" s="22">
        <v>508300</v>
      </c>
      <c r="K23" s="33"/>
    </row>
    <row r="24" spans="1:11" s="5" customFormat="1" ht="31.5" x14ac:dyDescent="0.2">
      <c r="A24" s="32"/>
      <c r="B24" s="28" t="s">
        <v>10</v>
      </c>
      <c r="C24" s="22">
        <f t="shared" si="1"/>
        <v>949050</v>
      </c>
      <c r="D24" s="22">
        <v>127825</v>
      </c>
      <c r="E24" s="22">
        <v>127075</v>
      </c>
      <c r="F24" s="22">
        <v>185850</v>
      </c>
      <c r="G24" s="22">
        <v>127075</v>
      </c>
      <c r="H24" s="22">
        <v>127075</v>
      </c>
      <c r="I24" s="22">
        <v>127075</v>
      </c>
      <c r="J24" s="22">
        <v>127075</v>
      </c>
      <c r="K24" s="33"/>
    </row>
    <row r="25" spans="1:11" s="5" customFormat="1" ht="15.75" x14ac:dyDescent="0.2">
      <c r="A25" s="32" t="s">
        <v>57</v>
      </c>
      <c r="B25" s="28" t="s">
        <v>9</v>
      </c>
      <c r="C25" s="22">
        <f t="shared" ref="C25:C32" si="7">SUM(D25:J25)</f>
        <v>10297169.359999999</v>
      </c>
      <c r="D25" s="22">
        <f t="shared" ref="D25:J25" si="8">SUM(D26:D28)</f>
        <v>10297169.359999999</v>
      </c>
      <c r="E25" s="22">
        <f t="shared" si="8"/>
        <v>0</v>
      </c>
      <c r="F25" s="22">
        <f t="shared" si="8"/>
        <v>0</v>
      </c>
      <c r="G25" s="22">
        <f t="shared" si="8"/>
        <v>0</v>
      </c>
      <c r="H25" s="22">
        <f t="shared" si="8"/>
        <v>0</v>
      </c>
      <c r="I25" s="22">
        <f t="shared" si="8"/>
        <v>0</v>
      </c>
      <c r="J25" s="22">
        <f t="shared" si="8"/>
        <v>0</v>
      </c>
      <c r="K25" s="33" t="s">
        <v>24</v>
      </c>
    </row>
    <row r="26" spans="1:11" s="5" customFormat="1" ht="47.25" x14ac:dyDescent="0.2">
      <c r="A26" s="32"/>
      <c r="B26" s="28" t="s">
        <v>15</v>
      </c>
      <c r="C26" s="22">
        <f t="shared" si="7"/>
        <v>3120000</v>
      </c>
      <c r="D26" s="22">
        <f>D30+D34</f>
        <v>3120000</v>
      </c>
      <c r="E26" s="22">
        <f t="shared" ref="E26:J26" si="9">E30+E34</f>
        <v>0</v>
      </c>
      <c r="F26" s="22">
        <f t="shared" si="9"/>
        <v>0</v>
      </c>
      <c r="G26" s="22">
        <f t="shared" si="9"/>
        <v>0</v>
      </c>
      <c r="H26" s="22">
        <f t="shared" si="9"/>
        <v>0</v>
      </c>
      <c r="I26" s="22">
        <f t="shared" si="9"/>
        <v>0</v>
      </c>
      <c r="J26" s="22">
        <f t="shared" si="9"/>
        <v>0</v>
      </c>
      <c r="K26" s="33"/>
    </row>
    <row r="27" spans="1:11" s="5" customFormat="1" ht="47.25" x14ac:dyDescent="0.2">
      <c r="A27" s="32"/>
      <c r="B27" s="28" t="s">
        <v>16</v>
      </c>
      <c r="C27" s="22">
        <f>SUM(D27:J27)</f>
        <v>4880000</v>
      </c>
      <c r="D27" s="22">
        <f t="shared" ref="D27:J28" si="10">D31+D35</f>
        <v>4880000</v>
      </c>
      <c r="E27" s="22">
        <f t="shared" si="10"/>
        <v>0</v>
      </c>
      <c r="F27" s="22">
        <f t="shared" si="10"/>
        <v>0</v>
      </c>
      <c r="G27" s="22">
        <f t="shared" si="10"/>
        <v>0</v>
      </c>
      <c r="H27" s="22">
        <f t="shared" si="10"/>
        <v>0</v>
      </c>
      <c r="I27" s="22">
        <f t="shared" si="10"/>
        <v>0</v>
      </c>
      <c r="J27" s="22">
        <f t="shared" si="10"/>
        <v>0</v>
      </c>
      <c r="K27" s="33"/>
    </row>
    <row r="28" spans="1:11" s="5" customFormat="1" ht="31.5" x14ac:dyDescent="0.2">
      <c r="A28" s="32"/>
      <c r="B28" s="28" t="s">
        <v>10</v>
      </c>
      <c r="C28" s="22">
        <f t="shared" si="7"/>
        <v>2297169.3600000003</v>
      </c>
      <c r="D28" s="22">
        <f t="shared" si="10"/>
        <v>2297169.3600000003</v>
      </c>
      <c r="E28" s="22">
        <f t="shared" si="10"/>
        <v>0</v>
      </c>
      <c r="F28" s="22">
        <f t="shared" si="10"/>
        <v>0</v>
      </c>
      <c r="G28" s="22">
        <f t="shared" si="10"/>
        <v>0</v>
      </c>
      <c r="H28" s="22">
        <f t="shared" si="10"/>
        <v>0</v>
      </c>
      <c r="I28" s="22">
        <f t="shared" si="10"/>
        <v>0</v>
      </c>
      <c r="J28" s="22">
        <f t="shared" si="10"/>
        <v>0</v>
      </c>
      <c r="K28" s="33"/>
    </row>
    <row r="29" spans="1:11" s="5" customFormat="1" ht="15.75" customHeight="1" x14ac:dyDescent="0.2">
      <c r="A29" s="34" t="s">
        <v>49</v>
      </c>
      <c r="B29" s="28" t="s">
        <v>9</v>
      </c>
      <c r="C29" s="22">
        <f t="shared" si="7"/>
        <v>6770635.4499999993</v>
      </c>
      <c r="D29" s="22">
        <f t="shared" ref="D29:J29" si="11">SUM(D30:D32)</f>
        <v>6770635.4499999993</v>
      </c>
      <c r="E29" s="22">
        <f t="shared" si="11"/>
        <v>0</v>
      </c>
      <c r="F29" s="22">
        <f t="shared" si="11"/>
        <v>0</v>
      </c>
      <c r="G29" s="22">
        <f t="shared" si="11"/>
        <v>0</v>
      </c>
      <c r="H29" s="22">
        <f t="shared" si="11"/>
        <v>0</v>
      </c>
      <c r="I29" s="22">
        <f t="shared" si="11"/>
        <v>0</v>
      </c>
      <c r="J29" s="22">
        <f t="shared" si="11"/>
        <v>0</v>
      </c>
      <c r="K29" s="33" t="s">
        <v>29</v>
      </c>
    </row>
    <row r="30" spans="1:11" s="5" customFormat="1" ht="47.25" x14ac:dyDescent="0.2">
      <c r="A30" s="35"/>
      <c r="B30" s="28" t="s">
        <v>15</v>
      </c>
      <c r="C30" s="22">
        <f t="shared" si="7"/>
        <v>2112438.2599999998</v>
      </c>
      <c r="D30" s="22">
        <f>2112438.26</f>
        <v>2112438.2599999998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33"/>
    </row>
    <row r="31" spans="1:11" s="5" customFormat="1" ht="47.25" x14ac:dyDescent="0.2">
      <c r="A31" s="35"/>
      <c r="B31" s="28" t="s">
        <v>16</v>
      </c>
      <c r="C31" s="22">
        <f t="shared" si="7"/>
        <v>3304070.1</v>
      </c>
      <c r="D31" s="22">
        <f>3304070.1</f>
        <v>3304070.1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33"/>
    </row>
    <row r="32" spans="1:11" s="5" customFormat="1" ht="31.5" x14ac:dyDescent="0.2">
      <c r="A32" s="35"/>
      <c r="B32" s="28" t="s">
        <v>10</v>
      </c>
      <c r="C32" s="22">
        <f t="shared" si="7"/>
        <v>1354127.09</v>
      </c>
      <c r="D32" s="22">
        <f>1354127.09</f>
        <v>1354127.09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33"/>
    </row>
    <row r="33" spans="1:11" s="5" customFormat="1" ht="15.75" customHeight="1" x14ac:dyDescent="0.2">
      <c r="A33" s="35"/>
      <c r="B33" s="28" t="s">
        <v>9</v>
      </c>
      <c r="C33" s="22">
        <f t="shared" ref="C33:C36" si="12">SUM(D33:J33)</f>
        <v>3526533.9099999997</v>
      </c>
      <c r="D33" s="22">
        <f t="shared" ref="D33:J33" si="13">SUM(D34:D36)</f>
        <v>3526533.9099999997</v>
      </c>
      <c r="E33" s="22">
        <f t="shared" si="13"/>
        <v>0</v>
      </c>
      <c r="F33" s="22">
        <f t="shared" si="13"/>
        <v>0</v>
      </c>
      <c r="G33" s="22">
        <f t="shared" si="13"/>
        <v>0</v>
      </c>
      <c r="H33" s="22">
        <f t="shared" si="13"/>
        <v>0</v>
      </c>
      <c r="I33" s="22">
        <f t="shared" si="13"/>
        <v>0</v>
      </c>
      <c r="J33" s="22">
        <f t="shared" si="13"/>
        <v>0</v>
      </c>
      <c r="K33" s="33" t="s">
        <v>27</v>
      </c>
    </row>
    <row r="34" spans="1:11" s="5" customFormat="1" ht="47.25" x14ac:dyDescent="0.2">
      <c r="A34" s="35"/>
      <c r="B34" s="28" t="s">
        <v>15</v>
      </c>
      <c r="C34" s="22">
        <f t="shared" si="12"/>
        <v>1007561.74</v>
      </c>
      <c r="D34" s="22">
        <f>1007561.74</f>
        <v>1007561.74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33"/>
    </row>
    <row r="35" spans="1:11" s="5" customFormat="1" ht="47.25" x14ac:dyDescent="0.2">
      <c r="A35" s="35"/>
      <c r="B35" s="28" t="s">
        <v>16</v>
      </c>
      <c r="C35" s="22">
        <f t="shared" si="12"/>
        <v>1575929.9</v>
      </c>
      <c r="D35" s="22">
        <f>1575929.9</f>
        <v>1575929.9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33"/>
    </row>
    <row r="36" spans="1:11" s="5" customFormat="1" ht="31.5" x14ac:dyDescent="0.2">
      <c r="A36" s="36"/>
      <c r="B36" s="28" t="s">
        <v>10</v>
      </c>
      <c r="C36" s="22">
        <f t="shared" si="12"/>
        <v>943042.27</v>
      </c>
      <c r="D36" s="22">
        <f>645872.91+297169.36</f>
        <v>943042.27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33"/>
    </row>
    <row r="37" spans="1:11" s="5" customFormat="1" ht="15.75" x14ac:dyDescent="0.2">
      <c r="A37" s="32" t="s">
        <v>56</v>
      </c>
      <c r="B37" s="28" t="s">
        <v>9</v>
      </c>
      <c r="C37" s="22">
        <f t="shared" si="1"/>
        <v>2160203398.6400003</v>
      </c>
      <c r="D37" s="22">
        <f t="shared" ref="D37:J37" si="14">SUM(D38:D40)</f>
        <v>325142098.99000001</v>
      </c>
      <c r="E37" s="22">
        <f t="shared" si="14"/>
        <v>312383452.97000003</v>
      </c>
      <c r="F37" s="22">
        <f t="shared" si="14"/>
        <v>312826048.58999997</v>
      </c>
      <c r="G37" s="22">
        <f t="shared" si="14"/>
        <v>281051699.63999999</v>
      </c>
      <c r="H37" s="22">
        <f t="shared" si="14"/>
        <v>292766699.38</v>
      </c>
      <c r="I37" s="22">
        <f t="shared" si="14"/>
        <v>309766699.45999998</v>
      </c>
      <c r="J37" s="22">
        <f t="shared" si="14"/>
        <v>326266699.60999995</v>
      </c>
      <c r="K37" s="33" t="s">
        <v>24</v>
      </c>
    </row>
    <row r="38" spans="1:11" s="5" customFormat="1" ht="47.25" x14ac:dyDescent="0.2">
      <c r="A38" s="32"/>
      <c r="B38" s="28" t="s">
        <v>15</v>
      </c>
      <c r="C38" s="22">
        <f t="shared" si="1"/>
        <v>4747000.87</v>
      </c>
      <c r="D38" s="22">
        <f>D14+D26</f>
        <v>3720300.87</v>
      </c>
      <c r="E38" s="22">
        <f t="shared" ref="E38:J38" si="15">E14+E26</f>
        <v>574400</v>
      </c>
      <c r="F38" s="22">
        <f t="shared" si="15"/>
        <v>452300</v>
      </c>
      <c r="G38" s="22">
        <f t="shared" si="15"/>
        <v>0</v>
      </c>
      <c r="H38" s="22">
        <f t="shared" si="15"/>
        <v>0</v>
      </c>
      <c r="I38" s="22">
        <f t="shared" si="15"/>
        <v>0</v>
      </c>
      <c r="J38" s="22">
        <f t="shared" si="15"/>
        <v>0</v>
      </c>
      <c r="K38" s="33"/>
    </row>
    <row r="39" spans="1:11" s="5" customFormat="1" ht="47.25" x14ac:dyDescent="0.2">
      <c r="A39" s="32"/>
      <c r="B39" s="28" t="s">
        <v>16</v>
      </c>
      <c r="C39" s="22">
        <f t="shared" si="1"/>
        <v>14552799.129999999</v>
      </c>
      <c r="D39" s="22">
        <f t="shared" ref="D39:J40" si="16">D15+D27</f>
        <v>6124999.1299999999</v>
      </c>
      <c r="E39" s="22">
        <f t="shared" si="16"/>
        <v>1269700</v>
      </c>
      <c r="F39" s="22">
        <f t="shared" si="16"/>
        <v>1661700</v>
      </c>
      <c r="G39" s="22">
        <f t="shared" si="16"/>
        <v>1374100</v>
      </c>
      <c r="H39" s="22">
        <f t="shared" si="16"/>
        <v>1374100</v>
      </c>
      <c r="I39" s="22">
        <f t="shared" si="16"/>
        <v>1374100</v>
      </c>
      <c r="J39" s="22">
        <f t="shared" si="16"/>
        <v>1374100</v>
      </c>
      <c r="K39" s="33"/>
    </row>
    <row r="40" spans="1:11" s="5" customFormat="1" ht="31.5" x14ac:dyDescent="0.2">
      <c r="A40" s="32"/>
      <c r="B40" s="28" t="s">
        <v>10</v>
      </c>
      <c r="C40" s="22">
        <f t="shared" si="1"/>
        <v>2140903598.6400001</v>
      </c>
      <c r="D40" s="22">
        <f t="shared" si="16"/>
        <v>315296798.99000001</v>
      </c>
      <c r="E40" s="22">
        <f t="shared" si="16"/>
        <v>310539352.97000003</v>
      </c>
      <c r="F40" s="22">
        <f t="shared" si="16"/>
        <v>310712048.58999997</v>
      </c>
      <c r="G40" s="22">
        <f t="shared" si="16"/>
        <v>279677599.63999999</v>
      </c>
      <c r="H40" s="22">
        <f t="shared" si="16"/>
        <v>291392599.38</v>
      </c>
      <c r="I40" s="22">
        <f t="shared" si="16"/>
        <v>308392599.45999998</v>
      </c>
      <c r="J40" s="22">
        <f t="shared" si="16"/>
        <v>324892599.60999995</v>
      </c>
      <c r="K40" s="33"/>
    </row>
    <row r="41" spans="1:11" s="5" customFormat="1" ht="15.75" x14ac:dyDescent="0.2">
      <c r="A41" s="37" t="s">
        <v>58</v>
      </c>
      <c r="B41" s="38"/>
      <c r="C41" s="38"/>
      <c r="D41" s="38"/>
      <c r="E41" s="38"/>
      <c r="F41" s="38"/>
      <c r="G41" s="38"/>
      <c r="H41" s="38"/>
      <c r="I41" s="38"/>
      <c r="J41" s="38"/>
      <c r="K41" s="39"/>
    </row>
    <row r="42" spans="1:11" s="5" customFormat="1" ht="32.25" customHeight="1" x14ac:dyDescent="0.2">
      <c r="A42" s="40" t="s">
        <v>11</v>
      </c>
      <c r="B42" s="41"/>
      <c r="C42" s="41"/>
      <c r="D42" s="41"/>
      <c r="E42" s="41"/>
      <c r="F42" s="41"/>
      <c r="G42" s="41"/>
      <c r="H42" s="41"/>
      <c r="I42" s="41"/>
      <c r="J42" s="41"/>
      <c r="K42" s="42"/>
    </row>
    <row r="43" spans="1:11" s="5" customFormat="1" ht="15" customHeight="1" x14ac:dyDescent="0.2">
      <c r="A43" s="32" t="s">
        <v>30</v>
      </c>
      <c r="B43" s="28" t="s">
        <v>9</v>
      </c>
      <c r="C43" s="22">
        <f t="shared" ref="C43:C50" si="17">SUM(D43:J43)</f>
        <v>1364349498.9699998</v>
      </c>
      <c r="D43" s="22">
        <f t="shared" ref="D43:J43" si="18">SUM(D44:D46)</f>
        <v>199059107.63999999</v>
      </c>
      <c r="E43" s="22">
        <f t="shared" si="18"/>
        <v>195741959.36000001</v>
      </c>
      <c r="F43" s="22">
        <f t="shared" si="18"/>
        <v>195293522.91999999</v>
      </c>
      <c r="G43" s="22">
        <f t="shared" si="18"/>
        <v>171501227.24000001</v>
      </c>
      <c r="H43" s="22">
        <f t="shared" si="18"/>
        <v>184751227.18000001</v>
      </c>
      <c r="I43" s="22">
        <f t="shared" si="18"/>
        <v>200751227.30000001</v>
      </c>
      <c r="J43" s="22">
        <f t="shared" si="18"/>
        <v>217251227.32999998</v>
      </c>
      <c r="K43" s="33" t="s">
        <v>29</v>
      </c>
    </row>
    <row r="44" spans="1:11" s="5" customFormat="1" ht="47.25" x14ac:dyDescent="0.2">
      <c r="A44" s="32"/>
      <c r="B44" s="28" t="s">
        <v>15</v>
      </c>
      <c r="C44" s="22">
        <f t="shared" si="17"/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33"/>
    </row>
    <row r="45" spans="1:11" s="5" customFormat="1" ht="47.25" x14ac:dyDescent="0.2">
      <c r="A45" s="32"/>
      <c r="B45" s="28" t="s">
        <v>16</v>
      </c>
      <c r="C45" s="22">
        <f t="shared" si="17"/>
        <v>580000</v>
      </c>
      <c r="D45" s="22">
        <v>580000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33"/>
    </row>
    <row r="46" spans="1:11" s="5" customFormat="1" ht="31.5" x14ac:dyDescent="0.2">
      <c r="A46" s="32"/>
      <c r="B46" s="28" t="s">
        <v>10</v>
      </c>
      <c r="C46" s="22">
        <f t="shared" si="17"/>
        <v>1363769498.9699998</v>
      </c>
      <c r="D46" s="22">
        <v>198479107.63999999</v>
      </c>
      <c r="E46" s="22">
        <v>195741959.36000001</v>
      </c>
      <c r="F46" s="22">
        <v>195293522.91999999</v>
      </c>
      <c r="G46" s="22">
        <v>171501227.24000001</v>
      </c>
      <c r="H46" s="22">
        <v>184751227.18000001</v>
      </c>
      <c r="I46" s="22">
        <v>200751227.30000001</v>
      </c>
      <c r="J46" s="22">
        <v>217251227.32999998</v>
      </c>
      <c r="K46" s="33"/>
    </row>
    <row r="47" spans="1:11" s="5" customFormat="1" ht="15.75" x14ac:dyDescent="0.2">
      <c r="A47" s="32" t="s">
        <v>59</v>
      </c>
      <c r="B47" s="28" t="s">
        <v>9</v>
      </c>
      <c r="C47" s="22">
        <f t="shared" si="17"/>
        <v>1364349498.9699998</v>
      </c>
      <c r="D47" s="22">
        <f t="shared" ref="D47:J47" si="19">SUM(D48:D50)</f>
        <v>199059107.63999999</v>
      </c>
      <c r="E47" s="22">
        <f t="shared" si="19"/>
        <v>195741959.36000001</v>
      </c>
      <c r="F47" s="22">
        <f t="shared" si="19"/>
        <v>195293522.91999999</v>
      </c>
      <c r="G47" s="22">
        <f t="shared" si="19"/>
        <v>171501227.24000001</v>
      </c>
      <c r="H47" s="22">
        <f t="shared" si="19"/>
        <v>184751227.18000001</v>
      </c>
      <c r="I47" s="22">
        <f t="shared" si="19"/>
        <v>200751227.30000001</v>
      </c>
      <c r="J47" s="22">
        <f t="shared" si="19"/>
        <v>217251227.32999998</v>
      </c>
      <c r="K47" s="33" t="s">
        <v>24</v>
      </c>
    </row>
    <row r="48" spans="1:11" s="5" customFormat="1" ht="47.25" x14ac:dyDescent="0.2">
      <c r="A48" s="32"/>
      <c r="B48" s="28" t="s">
        <v>15</v>
      </c>
      <c r="C48" s="22">
        <f t="shared" si="17"/>
        <v>0</v>
      </c>
      <c r="D48" s="22">
        <f>D44</f>
        <v>0</v>
      </c>
      <c r="E48" s="22">
        <f t="shared" ref="E48:J48" si="20">E44</f>
        <v>0</v>
      </c>
      <c r="F48" s="22">
        <f t="shared" si="20"/>
        <v>0</v>
      </c>
      <c r="G48" s="22">
        <f t="shared" si="20"/>
        <v>0</v>
      </c>
      <c r="H48" s="22">
        <f t="shared" si="20"/>
        <v>0</v>
      </c>
      <c r="I48" s="22">
        <f t="shared" si="20"/>
        <v>0</v>
      </c>
      <c r="J48" s="22">
        <f t="shared" si="20"/>
        <v>0</v>
      </c>
      <c r="K48" s="33"/>
    </row>
    <row r="49" spans="1:11" s="5" customFormat="1" ht="47.25" x14ac:dyDescent="0.2">
      <c r="A49" s="32"/>
      <c r="B49" s="28" t="s">
        <v>16</v>
      </c>
      <c r="C49" s="22">
        <f t="shared" si="17"/>
        <v>580000</v>
      </c>
      <c r="D49" s="22">
        <f>D45</f>
        <v>580000</v>
      </c>
      <c r="E49" s="22">
        <f t="shared" ref="E49:J49" si="21">E45</f>
        <v>0</v>
      </c>
      <c r="F49" s="22">
        <f t="shared" si="21"/>
        <v>0</v>
      </c>
      <c r="G49" s="22">
        <f t="shared" si="21"/>
        <v>0</v>
      </c>
      <c r="H49" s="22">
        <f t="shared" si="21"/>
        <v>0</v>
      </c>
      <c r="I49" s="22">
        <f t="shared" si="21"/>
        <v>0</v>
      </c>
      <c r="J49" s="22">
        <f t="shared" si="21"/>
        <v>0</v>
      </c>
      <c r="K49" s="33"/>
    </row>
    <row r="50" spans="1:11" s="5" customFormat="1" ht="31.5" x14ac:dyDescent="0.2">
      <c r="A50" s="32"/>
      <c r="B50" s="28" t="s">
        <v>10</v>
      </c>
      <c r="C50" s="22">
        <f t="shared" si="17"/>
        <v>1363769498.9699998</v>
      </c>
      <c r="D50" s="22">
        <f>D46</f>
        <v>198479107.63999999</v>
      </c>
      <c r="E50" s="22">
        <f t="shared" ref="E50:J50" si="22">E46</f>
        <v>195741959.36000001</v>
      </c>
      <c r="F50" s="22">
        <f t="shared" si="22"/>
        <v>195293522.91999999</v>
      </c>
      <c r="G50" s="22">
        <f t="shared" si="22"/>
        <v>171501227.24000001</v>
      </c>
      <c r="H50" s="22">
        <f t="shared" si="22"/>
        <v>184751227.18000001</v>
      </c>
      <c r="I50" s="22">
        <f t="shared" si="22"/>
        <v>200751227.30000001</v>
      </c>
      <c r="J50" s="22">
        <f t="shared" si="22"/>
        <v>217251227.32999998</v>
      </c>
      <c r="K50" s="33"/>
    </row>
    <row r="51" spans="1:11" s="5" customFormat="1" ht="15.75" x14ac:dyDescent="0.2">
      <c r="A51" s="37" t="s">
        <v>60</v>
      </c>
      <c r="B51" s="38"/>
      <c r="C51" s="38"/>
      <c r="D51" s="38"/>
      <c r="E51" s="38"/>
      <c r="F51" s="38"/>
      <c r="G51" s="38"/>
      <c r="H51" s="38"/>
      <c r="I51" s="38"/>
      <c r="J51" s="38"/>
      <c r="K51" s="39"/>
    </row>
    <row r="52" spans="1:11" s="5" customFormat="1" ht="33.75" customHeight="1" x14ac:dyDescent="0.2">
      <c r="A52" s="40" t="s">
        <v>25</v>
      </c>
      <c r="B52" s="41"/>
      <c r="C52" s="41"/>
      <c r="D52" s="41"/>
      <c r="E52" s="41"/>
      <c r="F52" s="41"/>
      <c r="G52" s="41"/>
      <c r="H52" s="41"/>
      <c r="I52" s="41"/>
      <c r="J52" s="41"/>
      <c r="K52" s="42"/>
    </row>
    <row r="53" spans="1:11" s="5" customFormat="1" ht="50.1" customHeight="1" x14ac:dyDescent="0.2">
      <c r="A53" s="32" t="s">
        <v>32</v>
      </c>
      <c r="B53" s="28" t="s">
        <v>9</v>
      </c>
      <c r="C53" s="22">
        <f t="shared" ref="C53:C96" si="23">SUM(D53:J53)</f>
        <v>2714663699.3900003</v>
      </c>
      <c r="D53" s="22">
        <f t="shared" ref="D53:J53" si="24">SUM(D54:D56)</f>
        <v>434768783.94</v>
      </c>
      <c r="E53" s="22">
        <f t="shared" si="24"/>
        <v>390240714.43000001</v>
      </c>
      <c r="F53" s="22">
        <f t="shared" si="24"/>
        <v>387865670.44</v>
      </c>
      <c r="G53" s="22">
        <f t="shared" si="24"/>
        <v>356234632.48000002</v>
      </c>
      <c r="H53" s="22">
        <f t="shared" si="24"/>
        <v>366084632.67000002</v>
      </c>
      <c r="I53" s="22">
        <f t="shared" si="24"/>
        <v>380984632.50999999</v>
      </c>
      <c r="J53" s="22">
        <f t="shared" si="24"/>
        <v>398484632.91999996</v>
      </c>
      <c r="K53" s="33" t="s">
        <v>29</v>
      </c>
    </row>
    <row r="54" spans="1:11" s="5" customFormat="1" ht="50.1" customHeight="1" x14ac:dyDescent="0.2">
      <c r="A54" s="32"/>
      <c r="B54" s="28" t="s">
        <v>15</v>
      </c>
      <c r="C54" s="22">
        <f t="shared" si="23"/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33"/>
    </row>
    <row r="55" spans="1:11" s="5" customFormat="1" ht="50.1" customHeight="1" x14ac:dyDescent="0.2">
      <c r="A55" s="32"/>
      <c r="B55" s="28" t="s">
        <v>16</v>
      </c>
      <c r="C55" s="22">
        <f t="shared" si="23"/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33"/>
    </row>
    <row r="56" spans="1:11" s="5" customFormat="1" ht="50.1" customHeight="1" x14ac:dyDescent="0.2">
      <c r="A56" s="32"/>
      <c r="B56" s="28" t="s">
        <v>10</v>
      </c>
      <c r="C56" s="22">
        <f t="shared" si="23"/>
        <v>2714663699.3900003</v>
      </c>
      <c r="D56" s="22">
        <v>434768783.94</v>
      </c>
      <c r="E56" s="22">
        <v>390240714.43000001</v>
      </c>
      <c r="F56" s="22">
        <v>387865670.44</v>
      </c>
      <c r="G56" s="22">
        <v>356234632.48000002</v>
      </c>
      <c r="H56" s="22">
        <v>366084632.67000002</v>
      </c>
      <c r="I56" s="22">
        <v>380984632.50999999</v>
      </c>
      <c r="J56" s="22">
        <v>398484632.91999996</v>
      </c>
      <c r="K56" s="33"/>
    </row>
    <row r="57" spans="1:11" s="5" customFormat="1" ht="15.75" x14ac:dyDescent="0.2">
      <c r="A57" s="32" t="s">
        <v>33</v>
      </c>
      <c r="B57" s="28" t="s">
        <v>9</v>
      </c>
      <c r="C57" s="22">
        <f t="shared" si="23"/>
        <v>3435595955.2700005</v>
      </c>
      <c r="D57" s="22">
        <f t="shared" ref="D57:J57" si="25">SUM(D58:D60)</f>
        <v>513604780.97000003</v>
      </c>
      <c r="E57" s="22">
        <f t="shared" si="25"/>
        <v>503959825.34000003</v>
      </c>
      <c r="F57" s="22">
        <f t="shared" si="25"/>
        <v>503513472.05000001</v>
      </c>
      <c r="G57" s="22">
        <f t="shared" si="25"/>
        <v>446050219.22000003</v>
      </c>
      <c r="H57" s="22">
        <f t="shared" si="25"/>
        <v>473389219.48000002</v>
      </c>
      <c r="I57" s="22">
        <f t="shared" si="25"/>
        <v>489289219.18000001</v>
      </c>
      <c r="J57" s="22">
        <f t="shared" si="25"/>
        <v>505789219.02999997</v>
      </c>
      <c r="K57" s="33" t="s">
        <v>24</v>
      </c>
    </row>
    <row r="58" spans="1:11" s="5" customFormat="1" ht="47.25" x14ac:dyDescent="0.2">
      <c r="A58" s="32"/>
      <c r="B58" s="28" t="s">
        <v>15</v>
      </c>
      <c r="C58" s="22">
        <f t="shared" si="23"/>
        <v>812914.44</v>
      </c>
      <c r="D58" s="22">
        <f>D62+D66</f>
        <v>363014.44</v>
      </c>
      <c r="E58" s="22">
        <f t="shared" ref="E58:J58" si="26">E62+E66</f>
        <v>209900</v>
      </c>
      <c r="F58" s="22">
        <f t="shared" si="26"/>
        <v>240000</v>
      </c>
      <c r="G58" s="22">
        <f t="shared" si="26"/>
        <v>0</v>
      </c>
      <c r="H58" s="22">
        <f t="shared" si="26"/>
        <v>0</v>
      </c>
      <c r="I58" s="22">
        <f t="shared" si="26"/>
        <v>0</v>
      </c>
      <c r="J58" s="22">
        <f t="shared" si="26"/>
        <v>0</v>
      </c>
      <c r="K58" s="33"/>
    </row>
    <row r="59" spans="1:11" s="5" customFormat="1" ht="47.25" x14ac:dyDescent="0.2">
      <c r="A59" s="32"/>
      <c r="B59" s="28" t="s">
        <v>16</v>
      </c>
      <c r="C59" s="22">
        <f t="shared" si="23"/>
        <v>1209185.56</v>
      </c>
      <c r="D59" s="22">
        <f t="shared" ref="D59:J60" si="27">D63+D67</f>
        <v>443685.56</v>
      </c>
      <c r="E59" s="22">
        <f t="shared" si="27"/>
        <v>278200</v>
      </c>
      <c r="F59" s="22">
        <f t="shared" si="27"/>
        <v>487300</v>
      </c>
      <c r="G59" s="22">
        <f t="shared" si="27"/>
        <v>0</v>
      </c>
      <c r="H59" s="22">
        <f t="shared" si="27"/>
        <v>0</v>
      </c>
      <c r="I59" s="22">
        <f t="shared" si="27"/>
        <v>0</v>
      </c>
      <c r="J59" s="22">
        <f t="shared" si="27"/>
        <v>0</v>
      </c>
      <c r="K59" s="33"/>
    </row>
    <row r="60" spans="1:11" s="5" customFormat="1" ht="31.5" x14ac:dyDescent="0.2">
      <c r="A60" s="32"/>
      <c r="B60" s="28" t="s">
        <v>10</v>
      </c>
      <c r="C60" s="22">
        <f t="shared" si="23"/>
        <v>3433573855.2700005</v>
      </c>
      <c r="D60" s="22">
        <f t="shared" si="27"/>
        <v>512798080.97000003</v>
      </c>
      <c r="E60" s="22">
        <f t="shared" si="27"/>
        <v>503471725.34000003</v>
      </c>
      <c r="F60" s="22">
        <f t="shared" si="27"/>
        <v>502786172.05000001</v>
      </c>
      <c r="G60" s="22">
        <f t="shared" si="27"/>
        <v>446050219.22000003</v>
      </c>
      <c r="H60" s="22">
        <f t="shared" si="27"/>
        <v>473389219.48000002</v>
      </c>
      <c r="I60" s="22">
        <f t="shared" si="27"/>
        <v>489289219.18000001</v>
      </c>
      <c r="J60" s="22">
        <f t="shared" si="27"/>
        <v>505789219.02999997</v>
      </c>
      <c r="K60" s="33"/>
    </row>
    <row r="61" spans="1:11" s="5" customFormat="1" ht="15.75" x14ac:dyDescent="0.2">
      <c r="A61" s="32" t="s">
        <v>39</v>
      </c>
      <c r="B61" s="28" t="s">
        <v>9</v>
      </c>
      <c r="C61" s="22">
        <f t="shared" si="23"/>
        <v>3432265751.29</v>
      </c>
      <c r="D61" s="22">
        <f t="shared" ref="D61:J61" si="28">SUM(D62:D64)</f>
        <v>512400399.85000002</v>
      </c>
      <c r="E61" s="22">
        <f t="shared" si="28"/>
        <v>502893122.85000002</v>
      </c>
      <c r="F61" s="22">
        <f t="shared" si="28"/>
        <v>502454351.68000001</v>
      </c>
      <c r="G61" s="22">
        <f t="shared" si="28"/>
        <v>446050219.22000003</v>
      </c>
      <c r="H61" s="22">
        <f t="shared" si="28"/>
        <v>473389219.48000002</v>
      </c>
      <c r="I61" s="22">
        <f t="shared" si="28"/>
        <v>489289219.18000001</v>
      </c>
      <c r="J61" s="22">
        <f t="shared" si="28"/>
        <v>505789219.02999997</v>
      </c>
      <c r="K61" s="33" t="s">
        <v>29</v>
      </c>
    </row>
    <row r="62" spans="1:11" s="5" customFormat="1" ht="47.25" x14ac:dyDescent="0.2">
      <c r="A62" s="32"/>
      <c r="B62" s="28" t="s">
        <v>15</v>
      </c>
      <c r="C62" s="22">
        <f t="shared" si="23"/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33"/>
    </row>
    <row r="63" spans="1:11" s="5" customFormat="1" ht="47.25" x14ac:dyDescent="0.2">
      <c r="A63" s="32"/>
      <c r="B63" s="28" t="s">
        <v>16</v>
      </c>
      <c r="C63" s="22">
        <f t="shared" si="23"/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33"/>
    </row>
    <row r="64" spans="1:11" s="5" customFormat="1" ht="31.5" x14ac:dyDescent="0.2">
      <c r="A64" s="32"/>
      <c r="B64" s="28" t="s">
        <v>10</v>
      </c>
      <c r="C64" s="22">
        <f t="shared" si="23"/>
        <v>3432265751.29</v>
      </c>
      <c r="D64" s="22">
        <v>512400399.85000002</v>
      </c>
      <c r="E64" s="22">
        <v>502893122.85000002</v>
      </c>
      <c r="F64" s="22">
        <v>502454351.68000001</v>
      </c>
      <c r="G64" s="22">
        <v>446050219.22000003</v>
      </c>
      <c r="H64" s="22">
        <v>473389219.48000002</v>
      </c>
      <c r="I64" s="22">
        <v>489289219.18000001</v>
      </c>
      <c r="J64" s="22">
        <v>505789219.02999997</v>
      </c>
      <c r="K64" s="33"/>
    </row>
    <row r="65" spans="1:11" s="5" customFormat="1" ht="15.75" x14ac:dyDescent="0.2">
      <c r="A65" s="32" t="s">
        <v>61</v>
      </c>
      <c r="B65" s="28" t="s">
        <v>9</v>
      </c>
      <c r="C65" s="22">
        <f t="shared" si="23"/>
        <v>3330203.9800000004</v>
      </c>
      <c r="D65" s="22">
        <f t="shared" ref="D65:J65" si="29">SUM(D66:D68)</f>
        <v>1204381.1200000001</v>
      </c>
      <c r="E65" s="22">
        <f t="shared" si="29"/>
        <v>1066702.49</v>
      </c>
      <c r="F65" s="22">
        <f t="shared" si="29"/>
        <v>1059120.3700000001</v>
      </c>
      <c r="G65" s="22">
        <f t="shared" si="29"/>
        <v>0</v>
      </c>
      <c r="H65" s="22">
        <f t="shared" si="29"/>
        <v>0</v>
      </c>
      <c r="I65" s="22">
        <f t="shared" si="29"/>
        <v>0</v>
      </c>
      <c r="J65" s="22">
        <f t="shared" si="29"/>
        <v>0</v>
      </c>
      <c r="K65" s="33" t="s">
        <v>29</v>
      </c>
    </row>
    <row r="66" spans="1:11" s="5" customFormat="1" ht="47.25" x14ac:dyDescent="0.2">
      <c r="A66" s="32"/>
      <c r="B66" s="28" t="s">
        <v>15</v>
      </c>
      <c r="C66" s="22">
        <f t="shared" si="23"/>
        <v>812914.44</v>
      </c>
      <c r="D66" s="22">
        <v>363014.44</v>
      </c>
      <c r="E66" s="22">
        <v>209900</v>
      </c>
      <c r="F66" s="22">
        <v>240000</v>
      </c>
      <c r="G66" s="22">
        <v>0</v>
      </c>
      <c r="H66" s="22">
        <v>0</v>
      </c>
      <c r="I66" s="22">
        <v>0</v>
      </c>
      <c r="J66" s="22">
        <v>0</v>
      </c>
      <c r="K66" s="33"/>
    </row>
    <row r="67" spans="1:11" s="5" customFormat="1" ht="47.25" x14ac:dyDescent="0.2">
      <c r="A67" s="32"/>
      <c r="B67" s="28" t="s">
        <v>16</v>
      </c>
      <c r="C67" s="22">
        <f t="shared" si="23"/>
        <v>1209185.56</v>
      </c>
      <c r="D67" s="22">
        <v>443685.56</v>
      </c>
      <c r="E67" s="22">
        <v>278200</v>
      </c>
      <c r="F67" s="22">
        <v>487300</v>
      </c>
      <c r="G67" s="22">
        <v>0</v>
      </c>
      <c r="H67" s="22">
        <v>0</v>
      </c>
      <c r="I67" s="22">
        <v>0</v>
      </c>
      <c r="J67" s="22">
        <v>0</v>
      </c>
      <c r="K67" s="33"/>
    </row>
    <row r="68" spans="1:11" s="5" customFormat="1" ht="31.5" x14ac:dyDescent="0.2">
      <c r="A68" s="32"/>
      <c r="B68" s="28" t="s">
        <v>10</v>
      </c>
      <c r="C68" s="22">
        <f t="shared" si="23"/>
        <v>1308103.98</v>
      </c>
      <c r="D68" s="22">
        <f>42457.89+355223.23</f>
        <v>397681.12</v>
      </c>
      <c r="E68" s="22">
        <f>25689.47+552913.02</f>
        <v>578602.49</v>
      </c>
      <c r="F68" s="22">
        <f>38278.95+293541.42</f>
        <v>331820.37</v>
      </c>
      <c r="G68" s="22">
        <v>0</v>
      </c>
      <c r="H68" s="22">
        <v>0</v>
      </c>
      <c r="I68" s="22">
        <v>0</v>
      </c>
      <c r="J68" s="22">
        <v>0</v>
      </c>
      <c r="K68" s="33"/>
    </row>
    <row r="69" spans="1:11" s="5" customFormat="1" ht="50.1" customHeight="1" x14ac:dyDescent="0.2">
      <c r="A69" s="32" t="s">
        <v>26</v>
      </c>
      <c r="B69" s="28" t="s">
        <v>9</v>
      </c>
      <c r="C69" s="22">
        <f t="shared" si="23"/>
        <v>19245884.399999999</v>
      </c>
      <c r="D69" s="22">
        <f t="shared" ref="D69:J69" si="30">SUM(D70:D72)</f>
        <v>2415294.7999999998</v>
      </c>
      <c r="E69" s="22">
        <f t="shared" si="30"/>
        <v>2415294.7999999998</v>
      </c>
      <c r="F69" s="22">
        <f t="shared" si="30"/>
        <v>2415294.7999999998</v>
      </c>
      <c r="G69" s="22">
        <f t="shared" si="30"/>
        <v>3000000</v>
      </c>
      <c r="H69" s="22">
        <f t="shared" si="30"/>
        <v>3000000</v>
      </c>
      <c r="I69" s="22">
        <f t="shared" si="30"/>
        <v>3000000</v>
      </c>
      <c r="J69" s="22">
        <f t="shared" si="30"/>
        <v>3000000</v>
      </c>
      <c r="K69" s="33" t="s">
        <v>29</v>
      </c>
    </row>
    <row r="70" spans="1:11" s="5" customFormat="1" ht="50.1" customHeight="1" x14ac:dyDescent="0.2">
      <c r="A70" s="32"/>
      <c r="B70" s="28" t="s">
        <v>15</v>
      </c>
      <c r="C70" s="22">
        <f t="shared" si="23"/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33"/>
    </row>
    <row r="71" spans="1:11" s="5" customFormat="1" ht="50.1" customHeight="1" x14ac:dyDescent="0.2">
      <c r="A71" s="32"/>
      <c r="B71" s="28" t="s">
        <v>16</v>
      </c>
      <c r="C71" s="22">
        <f t="shared" si="23"/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33"/>
    </row>
    <row r="72" spans="1:11" s="5" customFormat="1" ht="50.1" customHeight="1" x14ac:dyDescent="0.2">
      <c r="A72" s="32"/>
      <c r="B72" s="28" t="s">
        <v>10</v>
      </c>
      <c r="C72" s="22">
        <f t="shared" si="23"/>
        <v>19245884.399999999</v>
      </c>
      <c r="D72" s="22">
        <v>2415294.7999999998</v>
      </c>
      <c r="E72" s="22">
        <v>2415294.7999999998</v>
      </c>
      <c r="F72" s="22">
        <v>2415294.7999999998</v>
      </c>
      <c r="G72" s="22">
        <v>3000000</v>
      </c>
      <c r="H72" s="22">
        <v>3000000</v>
      </c>
      <c r="I72" s="22">
        <v>3000000</v>
      </c>
      <c r="J72" s="22">
        <v>3000000</v>
      </c>
      <c r="K72" s="33"/>
    </row>
    <row r="73" spans="1:11" s="5" customFormat="1" ht="15.75" customHeight="1" x14ac:dyDescent="0.2">
      <c r="A73" s="32" t="s">
        <v>35</v>
      </c>
      <c r="B73" s="28" t="s">
        <v>9</v>
      </c>
      <c r="C73" s="22">
        <f t="shared" si="23"/>
        <v>24726725.719999999</v>
      </c>
      <c r="D73" s="22">
        <f t="shared" ref="D73:J73" si="31">SUM(D74:D76)</f>
        <v>9355301.2200000007</v>
      </c>
      <c r="E73" s="22">
        <f t="shared" si="31"/>
        <v>15371424.5</v>
      </c>
      <c r="F73" s="22">
        <f t="shared" si="31"/>
        <v>0</v>
      </c>
      <c r="G73" s="22">
        <f t="shared" si="31"/>
        <v>0</v>
      </c>
      <c r="H73" s="22">
        <f t="shared" si="31"/>
        <v>0</v>
      </c>
      <c r="I73" s="22">
        <f t="shared" si="31"/>
        <v>0</v>
      </c>
      <c r="J73" s="22">
        <f t="shared" si="31"/>
        <v>0</v>
      </c>
      <c r="K73" s="33" t="s">
        <v>24</v>
      </c>
    </row>
    <row r="74" spans="1:11" s="5" customFormat="1" ht="50.1" customHeight="1" x14ac:dyDescent="0.2">
      <c r="A74" s="32"/>
      <c r="B74" s="28" t="s">
        <v>15</v>
      </c>
      <c r="C74" s="22">
        <f t="shared" si="23"/>
        <v>0</v>
      </c>
      <c r="D74" s="22">
        <f>D78+D82+D86+D90</f>
        <v>0</v>
      </c>
      <c r="E74" s="22">
        <f t="shared" ref="E74:J74" si="32">E78+E82+E86+E90</f>
        <v>0</v>
      </c>
      <c r="F74" s="22">
        <f t="shared" si="32"/>
        <v>0</v>
      </c>
      <c r="G74" s="22">
        <f t="shared" si="32"/>
        <v>0</v>
      </c>
      <c r="H74" s="22">
        <f t="shared" si="32"/>
        <v>0</v>
      </c>
      <c r="I74" s="22">
        <f t="shared" si="32"/>
        <v>0</v>
      </c>
      <c r="J74" s="22">
        <f t="shared" si="32"/>
        <v>0</v>
      </c>
      <c r="K74" s="33"/>
    </row>
    <row r="75" spans="1:11" s="5" customFormat="1" ht="50.1" customHeight="1" x14ac:dyDescent="0.2">
      <c r="A75" s="32"/>
      <c r="B75" s="28" t="s">
        <v>16</v>
      </c>
      <c r="C75" s="22">
        <f t="shared" si="23"/>
        <v>0</v>
      </c>
      <c r="D75" s="22">
        <f t="shared" ref="D75:J76" si="33">D79+D83+D87+D91</f>
        <v>0</v>
      </c>
      <c r="E75" s="22">
        <f t="shared" si="33"/>
        <v>0</v>
      </c>
      <c r="F75" s="22">
        <f t="shared" si="33"/>
        <v>0</v>
      </c>
      <c r="G75" s="22">
        <f t="shared" si="33"/>
        <v>0</v>
      </c>
      <c r="H75" s="22">
        <f t="shared" si="33"/>
        <v>0</v>
      </c>
      <c r="I75" s="22">
        <f t="shared" si="33"/>
        <v>0</v>
      </c>
      <c r="J75" s="22">
        <f t="shared" si="33"/>
        <v>0</v>
      </c>
      <c r="K75" s="33"/>
    </row>
    <row r="76" spans="1:11" s="5" customFormat="1" ht="31.5" x14ac:dyDescent="0.2">
      <c r="A76" s="32"/>
      <c r="B76" s="28" t="s">
        <v>10</v>
      </c>
      <c r="C76" s="22">
        <f t="shared" si="23"/>
        <v>24726725.719999999</v>
      </c>
      <c r="D76" s="22">
        <f t="shared" si="33"/>
        <v>9355301.2200000007</v>
      </c>
      <c r="E76" s="22">
        <f t="shared" si="33"/>
        <v>15371424.5</v>
      </c>
      <c r="F76" s="22">
        <f t="shared" si="33"/>
        <v>0</v>
      </c>
      <c r="G76" s="22">
        <f t="shared" si="33"/>
        <v>0</v>
      </c>
      <c r="H76" s="22">
        <f t="shared" si="33"/>
        <v>0</v>
      </c>
      <c r="I76" s="22">
        <f t="shared" si="33"/>
        <v>0</v>
      </c>
      <c r="J76" s="22">
        <f t="shared" si="33"/>
        <v>0</v>
      </c>
      <c r="K76" s="33"/>
    </row>
    <row r="77" spans="1:11" s="5" customFormat="1" ht="15.75" customHeight="1" x14ac:dyDescent="0.2">
      <c r="A77" s="32" t="s">
        <v>62</v>
      </c>
      <c r="B77" s="28" t="s">
        <v>9</v>
      </c>
      <c r="C77" s="22">
        <f t="shared" si="23"/>
        <v>8431880</v>
      </c>
      <c r="D77" s="22">
        <f t="shared" ref="D77:J77" si="34">SUM(D78:D80)</f>
        <v>8431880</v>
      </c>
      <c r="E77" s="22">
        <f t="shared" si="34"/>
        <v>0</v>
      </c>
      <c r="F77" s="22">
        <f t="shared" si="34"/>
        <v>0</v>
      </c>
      <c r="G77" s="22">
        <f t="shared" si="34"/>
        <v>0</v>
      </c>
      <c r="H77" s="22">
        <f t="shared" si="34"/>
        <v>0</v>
      </c>
      <c r="I77" s="22">
        <f t="shared" si="34"/>
        <v>0</v>
      </c>
      <c r="J77" s="22">
        <f t="shared" si="34"/>
        <v>0</v>
      </c>
      <c r="K77" s="33" t="s">
        <v>29</v>
      </c>
    </row>
    <row r="78" spans="1:11" s="5" customFormat="1" ht="50.1" customHeight="1" x14ac:dyDescent="0.2">
      <c r="A78" s="32"/>
      <c r="B78" s="28" t="s">
        <v>15</v>
      </c>
      <c r="C78" s="22">
        <f t="shared" si="23"/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33"/>
    </row>
    <row r="79" spans="1:11" s="5" customFormat="1" ht="50.1" customHeight="1" x14ac:dyDescent="0.2">
      <c r="A79" s="32"/>
      <c r="B79" s="28" t="s">
        <v>16</v>
      </c>
      <c r="C79" s="22">
        <f t="shared" si="23"/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33"/>
    </row>
    <row r="80" spans="1:11" s="5" customFormat="1" ht="31.5" x14ac:dyDescent="0.2">
      <c r="A80" s="32"/>
      <c r="B80" s="28" t="s">
        <v>10</v>
      </c>
      <c r="C80" s="22">
        <f t="shared" si="23"/>
        <v>8431880</v>
      </c>
      <c r="D80" s="22">
        <v>8431880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33"/>
    </row>
    <row r="81" spans="1:11" s="5" customFormat="1" ht="15.75" customHeight="1" x14ac:dyDescent="0.2">
      <c r="A81" s="34" t="s">
        <v>63</v>
      </c>
      <c r="B81" s="28" t="s">
        <v>9</v>
      </c>
      <c r="C81" s="22">
        <f t="shared" si="23"/>
        <v>2691325</v>
      </c>
      <c r="D81" s="22">
        <f t="shared" ref="D81:J81" si="35">SUM(D82:D84)</f>
        <v>0</v>
      </c>
      <c r="E81" s="22">
        <f t="shared" si="35"/>
        <v>2691325</v>
      </c>
      <c r="F81" s="22">
        <f t="shared" si="35"/>
        <v>0</v>
      </c>
      <c r="G81" s="22">
        <f t="shared" si="35"/>
        <v>0</v>
      </c>
      <c r="H81" s="22">
        <f t="shared" si="35"/>
        <v>0</v>
      </c>
      <c r="I81" s="22">
        <f t="shared" si="35"/>
        <v>0</v>
      </c>
      <c r="J81" s="22">
        <f t="shared" si="35"/>
        <v>0</v>
      </c>
      <c r="K81" s="33" t="s">
        <v>29</v>
      </c>
    </row>
    <row r="82" spans="1:11" s="5" customFormat="1" ht="50.1" customHeight="1" x14ac:dyDescent="0.2">
      <c r="A82" s="35"/>
      <c r="B82" s="28" t="s">
        <v>15</v>
      </c>
      <c r="C82" s="22">
        <f t="shared" si="23"/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33"/>
    </row>
    <row r="83" spans="1:11" s="5" customFormat="1" ht="50.1" customHeight="1" x14ac:dyDescent="0.2">
      <c r="A83" s="35"/>
      <c r="B83" s="28" t="s">
        <v>16</v>
      </c>
      <c r="C83" s="22">
        <f t="shared" si="23"/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33"/>
    </row>
    <row r="84" spans="1:11" s="5" customFormat="1" ht="31.5" x14ac:dyDescent="0.2">
      <c r="A84" s="35"/>
      <c r="B84" s="28" t="s">
        <v>10</v>
      </c>
      <c r="C84" s="22">
        <f t="shared" si="23"/>
        <v>2691325</v>
      </c>
      <c r="D84" s="22">
        <v>0</v>
      </c>
      <c r="E84" s="22">
        <v>2691325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33"/>
    </row>
    <row r="85" spans="1:11" s="5" customFormat="1" ht="15.75" customHeight="1" x14ac:dyDescent="0.2">
      <c r="A85" s="35"/>
      <c r="B85" s="28" t="s">
        <v>9</v>
      </c>
      <c r="C85" s="22">
        <f t="shared" si="23"/>
        <v>5587787.7199999997</v>
      </c>
      <c r="D85" s="22">
        <f t="shared" ref="D85:J85" si="36">SUM(D86:D88)</f>
        <v>923421.22</v>
      </c>
      <c r="E85" s="22">
        <f t="shared" si="36"/>
        <v>4664366.5</v>
      </c>
      <c r="F85" s="22">
        <f t="shared" si="36"/>
        <v>0</v>
      </c>
      <c r="G85" s="22">
        <f t="shared" si="36"/>
        <v>0</v>
      </c>
      <c r="H85" s="22">
        <f t="shared" si="36"/>
        <v>0</v>
      </c>
      <c r="I85" s="22">
        <f t="shared" si="36"/>
        <v>0</v>
      </c>
      <c r="J85" s="22">
        <f t="shared" si="36"/>
        <v>0</v>
      </c>
      <c r="K85" s="33" t="s">
        <v>27</v>
      </c>
    </row>
    <row r="86" spans="1:11" s="5" customFormat="1" ht="50.1" customHeight="1" x14ac:dyDescent="0.2">
      <c r="A86" s="35"/>
      <c r="B86" s="28" t="s">
        <v>15</v>
      </c>
      <c r="C86" s="22">
        <f t="shared" si="23"/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33"/>
    </row>
    <row r="87" spans="1:11" s="5" customFormat="1" ht="50.1" customHeight="1" x14ac:dyDescent="0.2">
      <c r="A87" s="35"/>
      <c r="B87" s="28" t="s">
        <v>16</v>
      </c>
      <c r="C87" s="22">
        <f t="shared" si="23"/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33"/>
    </row>
    <row r="88" spans="1:11" s="5" customFormat="1" ht="31.5" x14ac:dyDescent="0.2">
      <c r="A88" s="36"/>
      <c r="B88" s="28" t="s">
        <v>10</v>
      </c>
      <c r="C88" s="22">
        <f t="shared" si="23"/>
        <v>5587787.7199999997</v>
      </c>
      <c r="D88" s="22">
        <v>923421.22</v>
      </c>
      <c r="E88" s="22">
        <v>4664366.5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33"/>
    </row>
    <row r="89" spans="1:11" s="5" customFormat="1" ht="15.75" customHeight="1" x14ac:dyDescent="0.2">
      <c r="A89" s="32" t="s">
        <v>77</v>
      </c>
      <c r="B89" s="28" t="s">
        <v>9</v>
      </c>
      <c r="C89" s="22">
        <f t="shared" si="23"/>
        <v>8015733</v>
      </c>
      <c r="D89" s="22">
        <f t="shared" ref="D89:J89" si="37">SUM(D90:D92)</f>
        <v>0</v>
      </c>
      <c r="E89" s="22">
        <f t="shared" si="37"/>
        <v>8015733</v>
      </c>
      <c r="F89" s="22">
        <f t="shared" si="37"/>
        <v>0</v>
      </c>
      <c r="G89" s="22">
        <f t="shared" si="37"/>
        <v>0</v>
      </c>
      <c r="H89" s="22">
        <f t="shared" si="37"/>
        <v>0</v>
      </c>
      <c r="I89" s="22">
        <f t="shared" si="37"/>
        <v>0</v>
      </c>
      <c r="J89" s="22">
        <f t="shared" si="37"/>
        <v>0</v>
      </c>
      <c r="K89" s="33" t="s">
        <v>29</v>
      </c>
    </row>
    <row r="90" spans="1:11" s="5" customFormat="1" ht="50.1" customHeight="1" x14ac:dyDescent="0.2">
      <c r="A90" s="32"/>
      <c r="B90" s="28" t="s">
        <v>15</v>
      </c>
      <c r="C90" s="22">
        <f t="shared" si="23"/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33"/>
    </row>
    <row r="91" spans="1:11" s="5" customFormat="1" ht="50.1" customHeight="1" x14ac:dyDescent="0.2">
      <c r="A91" s="32"/>
      <c r="B91" s="28" t="s">
        <v>16</v>
      </c>
      <c r="C91" s="22">
        <f t="shared" si="23"/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33"/>
    </row>
    <row r="92" spans="1:11" s="5" customFormat="1" ht="31.5" x14ac:dyDescent="0.2">
      <c r="A92" s="32"/>
      <c r="B92" s="28" t="s">
        <v>10</v>
      </c>
      <c r="C92" s="22">
        <f t="shared" si="23"/>
        <v>8015733</v>
      </c>
      <c r="D92" s="22">
        <v>0</v>
      </c>
      <c r="E92" s="22">
        <v>8015733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33"/>
    </row>
    <row r="93" spans="1:11" s="5" customFormat="1" ht="15.75" customHeight="1" x14ac:dyDescent="0.2">
      <c r="A93" s="34" t="s">
        <v>64</v>
      </c>
      <c r="B93" s="28" t="s">
        <v>9</v>
      </c>
      <c r="C93" s="22">
        <f t="shared" si="23"/>
        <v>6194232264.7799997</v>
      </c>
      <c r="D93" s="22">
        <f t="shared" ref="D93:J93" si="38">SUM(D94:D96)</f>
        <v>960144160.93000007</v>
      </c>
      <c r="E93" s="22">
        <f t="shared" si="38"/>
        <v>911987259.06999993</v>
      </c>
      <c r="F93" s="22">
        <f t="shared" si="38"/>
        <v>893794437.28999996</v>
      </c>
      <c r="G93" s="22">
        <f t="shared" si="38"/>
        <v>805284851.70000005</v>
      </c>
      <c r="H93" s="22">
        <f t="shared" si="38"/>
        <v>842473852.1500001</v>
      </c>
      <c r="I93" s="22">
        <f t="shared" si="38"/>
        <v>873273851.69000006</v>
      </c>
      <c r="J93" s="22">
        <f t="shared" si="38"/>
        <v>907273851.94999993</v>
      </c>
      <c r="K93" s="33" t="s">
        <v>24</v>
      </c>
    </row>
    <row r="94" spans="1:11" s="5" customFormat="1" ht="47.25" x14ac:dyDescent="0.2">
      <c r="A94" s="35"/>
      <c r="B94" s="28" t="s">
        <v>15</v>
      </c>
      <c r="C94" s="22">
        <f t="shared" si="23"/>
        <v>812914.44</v>
      </c>
      <c r="D94" s="22">
        <f t="shared" ref="D94:J96" si="39">D54+D58+D70+D74</f>
        <v>363014.44</v>
      </c>
      <c r="E94" s="22">
        <f t="shared" si="39"/>
        <v>209900</v>
      </c>
      <c r="F94" s="22">
        <f t="shared" si="39"/>
        <v>240000</v>
      </c>
      <c r="G94" s="22">
        <f t="shared" si="39"/>
        <v>0</v>
      </c>
      <c r="H94" s="22">
        <f t="shared" si="39"/>
        <v>0</v>
      </c>
      <c r="I94" s="22">
        <f t="shared" si="39"/>
        <v>0</v>
      </c>
      <c r="J94" s="22">
        <f t="shared" si="39"/>
        <v>0</v>
      </c>
      <c r="K94" s="33"/>
    </row>
    <row r="95" spans="1:11" s="5" customFormat="1" ht="47.25" x14ac:dyDescent="0.2">
      <c r="A95" s="35"/>
      <c r="B95" s="28" t="s">
        <v>16</v>
      </c>
      <c r="C95" s="22">
        <f t="shared" si="23"/>
        <v>1209185.56</v>
      </c>
      <c r="D95" s="22">
        <f t="shared" si="39"/>
        <v>443685.56</v>
      </c>
      <c r="E95" s="22">
        <f t="shared" si="39"/>
        <v>278200</v>
      </c>
      <c r="F95" s="22">
        <f t="shared" si="39"/>
        <v>487300</v>
      </c>
      <c r="G95" s="22">
        <f t="shared" si="39"/>
        <v>0</v>
      </c>
      <c r="H95" s="22">
        <f t="shared" si="39"/>
        <v>0</v>
      </c>
      <c r="I95" s="22">
        <f t="shared" si="39"/>
        <v>0</v>
      </c>
      <c r="J95" s="22">
        <f t="shared" si="39"/>
        <v>0</v>
      </c>
      <c r="K95" s="33"/>
    </row>
    <row r="96" spans="1:11" s="5" customFormat="1" ht="31.5" x14ac:dyDescent="0.2">
      <c r="A96" s="36"/>
      <c r="B96" s="28" t="s">
        <v>10</v>
      </c>
      <c r="C96" s="22">
        <f t="shared" si="23"/>
        <v>6192210164.7799997</v>
      </c>
      <c r="D96" s="22">
        <f t="shared" si="39"/>
        <v>959337460.93000007</v>
      </c>
      <c r="E96" s="22">
        <f t="shared" si="39"/>
        <v>911499159.06999993</v>
      </c>
      <c r="F96" s="22">
        <f t="shared" si="39"/>
        <v>893067137.28999996</v>
      </c>
      <c r="G96" s="22">
        <f t="shared" si="39"/>
        <v>805284851.70000005</v>
      </c>
      <c r="H96" s="22">
        <f t="shared" si="39"/>
        <v>842473852.1500001</v>
      </c>
      <c r="I96" s="22">
        <f t="shared" si="39"/>
        <v>873273851.69000006</v>
      </c>
      <c r="J96" s="22">
        <f t="shared" si="39"/>
        <v>907273851.94999993</v>
      </c>
      <c r="K96" s="33"/>
    </row>
    <row r="97" spans="1:11" s="5" customFormat="1" ht="15.75" x14ac:dyDescent="0.2">
      <c r="A97" s="37" t="s">
        <v>65</v>
      </c>
      <c r="B97" s="38"/>
      <c r="C97" s="38"/>
      <c r="D97" s="38"/>
      <c r="E97" s="38"/>
      <c r="F97" s="38"/>
      <c r="G97" s="38"/>
      <c r="H97" s="38"/>
      <c r="I97" s="38"/>
      <c r="J97" s="38"/>
      <c r="K97" s="39"/>
    </row>
    <row r="98" spans="1:11" s="5" customFormat="1" ht="15.75" x14ac:dyDescent="0.2">
      <c r="A98" s="40" t="s">
        <v>40</v>
      </c>
      <c r="B98" s="41"/>
      <c r="C98" s="41"/>
      <c r="D98" s="41"/>
      <c r="E98" s="41"/>
      <c r="F98" s="41"/>
      <c r="G98" s="41"/>
      <c r="H98" s="41"/>
      <c r="I98" s="41"/>
      <c r="J98" s="41"/>
      <c r="K98" s="42"/>
    </row>
    <row r="99" spans="1:11" s="5" customFormat="1" ht="15" customHeight="1" x14ac:dyDescent="0.2">
      <c r="A99" s="32" t="s">
        <v>38</v>
      </c>
      <c r="B99" s="28" t="s">
        <v>9</v>
      </c>
      <c r="C99" s="22">
        <f t="shared" ref="C99:C130" si="40">SUM(D99:J99)</f>
        <v>4560628853.5100002</v>
      </c>
      <c r="D99" s="22">
        <f t="shared" ref="D99:J99" si="41">SUM(D100:D102)</f>
        <v>665500348.00999999</v>
      </c>
      <c r="E99" s="22">
        <f t="shared" si="41"/>
        <v>650963215.29999995</v>
      </c>
      <c r="F99" s="22">
        <f t="shared" si="41"/>
        <v>650606229.11000001</v>
      </c>
      <c r="G99" s="22">
        <f t="shared" si="41"/>
        <v>625998040.37</v>
      </c>
      <c r="H99" s="22">
        <f t="shared" si="41"/>
        <v>640216440.27999997</v>
      </c>
      <c r="I99" s="22">
        <f t="shared" si="41"/>
        <v>655850140</v>
      </c>
      <c r="J99" s="22">
        <f t="shared" si="41"/>
        <v>671494440.44000006</v>
      </c>
      <c r="K99" s="33" t="s">
        <v>29</v>
      </c>
    </row>
    <row r="100" spans="1:11" s="5" customFormat="1" ht="47.25" x14ac:dyDescent="0.2">
      <c r="A100" s="32"/>
      <c r="B100" s="28" t="s">
        <v>15</v>
      </c>
      <c r="C100" s="22">
        <f t="shared" si="40"/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33"/>
    </row>
    <row r="101" spans="1:11" s="5" customFormat="1" ht="47.25" x14ac:dyDescent="0.2">
      <c r="A101" s="32"/>
      <c r="B101" s="28" t="s">
        <v>16</v>
      </c>
      <c r="C101" s="22">
        <f t="shared" si="40"/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33"/>
    </row>
    <row r="102" spans="1:11" s="5" customFormat="1" ht="31.5" x14ac:dyDescent="0.2">
      <c r="A102" s="32"/>
      <c r="B102" s="28" t="s">
        <v>10</v>
      </c>
      <c r="C102" s="22">
        <f t="shared" si="40"/>
        <v>4560628853.5100002</v>
      </c>
      <c r="D102" s="22">
        <v>665500348.00999999</v>
      </c>
      <c r="E102" s="22">
        <v>650963215.29999995</v>
      </c>
      <c r="F102" s="22">
        <v>650606229.11000001</v>
      </c>
      <c r="G102" s="22">
        <v>625998040.37</v>
      </c>
      <c r="H102" s="22">
        <v>640216440.27999997</v>
      </c>
      <c r="I102" s="22">
        <v>655850140</v>
      </c>
      <c r="J102" s="22">
        <v>671494440.44000006</v>
      </c>
      <c r="K102" s="33"/>
    </row>
    <row r="103" spans="1:11" s="6" customFormat="1" ht="32.1" customHeight="1" x14ac:dyDescent="0.2">
      <c r="A103" s="34" t="s">
        <v>34</v>
      </c>
      <c r="B103" s="28" t="s">
        <v>9</v>
      </c>
      <c r="C103" s="22">
        <f t="shared" si="40"/>
        <v>2262330</v>
      </c>
      <c r="D103" s="22">
        <f t="shared" ref="D103:J103" si="42">SUM(D104:D106)</f>
        <v>323190</v>
      </c>
      <c r="E103" s="22">
        <f t="shared" si="42"/>
        <v>323190</v>
      </c>
      <c r="F103" s="22">
        <f t="shared" si="42"/>
        <v>323190</v>
      </c>
      <c r="G103" s="22">
        <f t="shared" si="42"/>
        <v>323190</v>
      </c>
      <c r="H103" s="22">
        <f t="shared" si="42"/>
        <v>323190</v>
      </c>
      <c r="I103" s="22">
        <f t="shared" si="42"/>
        <v>323190</v>
      </c>
      <c r="J103" s="22">
        <f t="shared" si="42"/>
        <v>323190</v>
      </c>
      <c r="K103" s="33" t="s">
        <v>29</v>
      </c>
    </row>
    <row r="104" spans="1:11" s="14" customFormat="1" ht="48" customHeight="1" x14ac:dyDescent="0.2">
      <c r="A104" s="35"/>
      <c r="B104" s="28" t="s">
        <v>15</v>
      </c>
      <c r="C104" s="23">
        <f t="shared" si="40"/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33"/>
    </row>
    <row r="105" spans="1:11" s="6" customFormat="1" ht="48" customHeight="1" x14ac:dyDescent="0.2">
      <c r="A105" s="35"/>
      <c r="B105" s="28" t="s">
        <v>16</v>
      </c>
      <c r="C105" s="22">
        <f t="shared" si="40"/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33"/>
    </row>
    <row r="106" spans="1:11" s="6" customFormat="1" ht="32.1" customHeight="1" x14ac:dyDescent="0.2">
      <c r="A106" s="36"/>
      <c r="B106" s="28" t="s">
        <v>10</v>
      </c>
      <c r="C106" s="22">
        <f t="shared" si="40"/>
        <v>2262330</v>
      </c>
      <c r="D106" s="22">
        <v>323190</v>
      </c>
      <c r="E106" s="22">
        <v>323190</v>
      </c>
      <c r="F106" s="22">
        <v>323190</v>
      </c>
      <c r="G106" s="22">
        <v>323190</v>
      </c>
      <c r="H106" s="22">
        <v>323190</v>
      </c>
      <c r="I106" s="22">
        <v>323190</v>
      </c>
      <c r="J106" s="22">
        <v>323190</v>
      </c>
      <c r="K106" s="33"/>
    </row>
    <row r="107" spans="1:11" s="5" customFormat="1" ht="15" customHeight="1" x14ac:dyDescent="0.2">
      <c r="A107" s="32" t="s">
        <v>41</v>
      </c>
      <c r="B107" s="28" t="s">
        <v>9</v>
      </c>
      <c r="C107" s="22">
        <f t="shared" si="40"/>
        <v>28355681.200000003</v>
      </c>
      <c r="D107" s="22">
        <f t="shared" ref="D107:J107" si="43">SUM(D108:D110)</f>
        <v>4050811.5999999996</v>
      </c>
      <c r="E107" s="22">
        <f t="shared" si="43"/>
        <v>4050811.5999999996</v>
      </c>
      <c r="F107" s="22">
        <f t="shared" si="43"/>
        <v>4050811.5999999996</v>
      </c>
      <c r="G107" s="22">
        <f t="shared" si="43"/>
        <v>4050811.5999999996</v>
      </c>
      <c r="H107" s="22">
        <f t="shared" si="43"/>
        <v>4050811.5999999996</v>
      </c>
      <c r="I107" s="22">
        <f t="shared" si="43"/>
        <v>4050811.5999999996</v>
      </c>
      <c r="J107" s="22">
        <f t="shared" si="43"/>
        <v>4050811.5999999996</v>
      </c>
      <c r="K107" s="33" t="s">
        <v>24</v>
      </c>
    </row>
    <row r="108" spans="1:11" s="5" customFormat="1" ht="47.25" x14ac:dyDescent="0.2">
      <c r="A108" s="32"/>
      <c r="B108" s="28" t="s">
        <v>15</v>
      </c>
      <c r="C108" s="22">
        <f t="shared" si="40"/>
        <v>0</v>
      </c>
      <c r="D108" s="22">
        <f>D112+D116</f>
        <v>0</v>
      </c>
      <c r="E108" s="22">
        <f t="shared" ref="E108:J108" si="44">E112+E116</f>
        <v>0</v>
      </c>
      <c r="F108" s="22">
        <f t="shared" si="44"/>
        <v>0</v>
      </c>
      <c r="G108" s="22">
        <f t="shared" si="44"/>
        <v>0</v>
      </c>
      <c r="H108" s="22">
        <f t="shared" si="44"/>
        <v>0</v>
      </c>
      <c r="I108" s="22">
        <f t="shared" si="44"/>
        <v>0</v>
      </c>
      <c r="J108" s="22">
        <f t="shared" si="44"/>
        <v>0</v>
      </c>
      <c r="K108" s="33"/>
    </row>
    <row r="109" spans="1:11" s="5" customFormat="1" ht="47.25" x14ac:dyDescent="0.2">
      <c r="A109" s="32"/>
      <c r="B109" s="28" t="s">
        <v>16</v>
      </c>
      <c r="C109" s="22">
        <f t="shared" si="40"/>
        <v>13485401.159999996</v>
      </c>
      <c r="D109" s="22">
        <f t="shared" ref="D109:J110" si="45">D113+D117</f>
        <v>1926485.88</v>
      </c>
      <c r="E109" s="22">
        <f t="shared" si="45"/>
        <v>1926485.88</v>
      </c>
      <c r="F109" s="22">
        <f t="shared" si="45"/>
        <v>1926485.88</v>
      </c>
      <c r="G109" s="22">
        <f t="shared" si="45"/>
        <v>1926485.88</v>
      </c>
      <c r="H109" s="22">
        <f t="shared" si="45"/>
        <v>1926485.88</v>
      </c>
      <c r="I109" s="22">
        <f t="shared" si="45"/>
        <v>1926485.88</v>
      </c>
      <c r="J109" s="22">
        <f t="shared" si="45"/>
        <v>1926485.88</v>
      </c>
      <c r="K109" s="33"/>
    </row>
    <row r="110" spans="1:11" s="5" customFormat="1" ht="31.5" x14ac:dyDescent="0.2">
      <c r="A110" s="32"/>
      <c r="B110" s="28" t="s">
        <v>10</v>
      </c>
      <c r="C110" s="22">
        <f t="shared" si="40"/>
        <v>14870280.039999995</v>
      </c>
      <c r="D110" s="22">
        <f t="shared" si="45"/>
        <v>2124325.7199999997</v>
      </c>
      <c r="E110" s="22">
        <f t="shared" si="45"/>
        <v>2124325.7199999997</v>
      </c>
      <c r="F110" s="22">
        <f t="shared" si="45"/>
        <v>2124325.7199999997</v>
      </c>
      <c r="G110" s="22">
        <f t="shared" si="45"/>
        <v>2124325.7199999997</v>
      </c>
      <c r="H110" s="22">
        <f t="shared" si="45"/>
        <v>2124325.7199999997</v>
      </c>
      <c r="I110" s="22">
        <f t="shared" si="45"/>
        <v>2124325.7199999997</v>
      </c>
      <c r="J110" s="22">
        <f t="shared" si="45"/>
        <v>2124325.7199999997</v>
      </c>
      <c r="K110" s="33"/>
    </row>
    <row r="111" spans="1:11" s="6" customFormat="1" ht="15.75" x14ac:dyDescent="0.2">
      <c r="A111" s="34" t="s">
        <v>42</v>
      </c>
      <c r="B111" s="28" t="s">
        <v>9</v>
      </c>
      <c r="C111" s="22">
        <f t="shared" si="40"/>
        <v>22475668.600000001</v>
      </c>
      <c r="D111" s="22">
        <f t="shared" ref="D111:J111" si="46">SUM(D112:D114)</f>
        <v>3210809.8</v>
      </c>
      <c r="E111" s="22">
        <f t="shared" si="46"/>
        <v>3210809.8</v>
      </c>
      <c r="F111" s="22">
        <f t="shared" si="46"/>
        <v>3210809.8</v>
      </c>
      <c r="G111" s="22">
        <f t="shared" si="46"/>
        <v>3210809.8</v>
      </c>
      <c r="H111" s="22">
        <f t="shared" si="46"/>
        <v>3210809.8</v>
      </c>
      <c r="I111" s="22">
        <f t="shared" si="46"/>
        <v>3210809.8</v>
      </c>
      <c r="J111" s="22">
        <f t="shared" si="46"/>
        <v>3210809.8</v>
      </c>
      <c r="K111" s="33" t="s">
        <v>29</v>
      </c>
    </row>
    <row r="112" spans="1:11" s="14" customFormat="1" ht="48" customHeight="1" x14ac:dyDescent="0.2">
      <c r="A112" s="35"/>
      <c r="B112" s="28" t="s">
        <v>15</v>
      </c>
      <c r="C112" s="22">
        <f t="shared" si="40"/>
        <v>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33"/>
    </row>
    <row r="113" spans="1:11" s="6" customFormat="1" ht="47.25" x14ac:dyDescent="0.2">
      <c r="A113" s="35"/>
      <c r="B113" s="28" t="s">
        <v>16</v>
      </c>
      <c r="C113" s="22">
        <f t="shared" si="40"/>
        <v>13485401.159999996</v>
      </c>
      <c r="D113" s="22">
        <v>1926485.88</v>
      </c>
      <c r="E113" s="22">
        <v>1926485.88</v>
      </c>
      <c r="F113" s="22">
        <v>1926485.88</v>
      </c>
      <c r="G113" s="22">
        <v>1926485.88</v>
      </c>
      <c r="H113" s="22">
        <v>1926485.88</v>
      </c>
      <c r="I113" s="22">
        <v>1926485.88</v>
      </c>
      <c r="J113" s="22">
        <v>1926485.88</v>
      </c>
      <c r="K113" s="33"/>
    </row>
    <row r="114" spans="1:11" s="6" customFormat="1" ht="31.5" x14ac:dyDescent="0.2">
      <c r="A114" s="36"/>
      <c r="B114" s="28" t="s">
        <v>10</v>
      </c>
      <c r="C114" s="22">
        <f t="shared" si="40"/>
        <v>8990267.4399999995</v>
      </c>
      <c r="D114" s="22">
        <v>1284323.92</v>
      </c>
      <c r="E114" s="22">
        <v>1284323.92</v>
      </c>
      <c r="F114" s="22">
        <v>1284323.92</v>
      </c>
      <c r="G114" s="22">
        <v>1284323.92</v>
      </c>
      <c r="H114" s="22">
        <v>1284323.92</v>
      </c>
      <c r="I114" s="22">
        <v>1284323.92</v>
      </c>
      <c r="J114" s="22">
        <v>1284323.92</v>
      </c>
      <c r="K114" s="33"/>
    </row>
    <row r="115" spans="1:11" s="6" customFormat="1" ht="15.75" x14ac:dyDescent="0.2">
      <c r="A115" s="34" t="s">
        <v>43</v>
      </c>
      <c r="B115" s="28" t="s">
        <v>9</v>
      </c>
      <c r="C115" s="22">
        <f t="shared" si="40"/>
        <v>5880012.5999999996</v>
      </c>
      <c r="D115" s="22">
        <f t="shared" ref="D115:J115" si="47">SUM(D116:D118)</f>
        <v>840001.8</v>
      </c>
      <c r="E115" s="22">
        <f t="shared" si="47"/>
        <v>840001.8</v>
      </c>
      <c r="F115" s="22">
        <f t="shared" si="47"/>
        <v>840001.8</v>
      </c>
      <c r="G115" s="22">
        <f t="shared" si="47"/>
        <v>840001.8</v>
      </c>
      <c r="H115" s="22">
        <f t="shared" si="47"/>
        <v>840001.8</v>
      </c>
      <c r="I115" s="22">
        <f t="shared" si="47"/>
        <v>840001.8</v>
      </c>
      <c r="J115" s="22">
        <f t="shared" si="47"/>
        <v>840001.8</v>
      </c>
      <c r="K115" s="33" t="s">
        <v>29</v>
      </c>
    </row>
    <row r="116" spans="1:11" s="14" customFormat="1" ht="48" customHeight="1" x14ac:dyDescent="0.2">
      <c r="A116" s="35"/>
      <c r="B116" s="28" t="s">
        <v>15</v>
      </c>
      <c r="C116" s="22">
        <f t="shared" si="40"/>
        <v>0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33"/>
    </row>
    <row r="117" spans="1:11" s="6" customFormat="1" ht="47.25" x14ac:dyDescent="0.2">
      <c r="A117" s="35"/>
      <c r="B117" s="28" t="s">
        <v>16</v>
      </c>
      <c r="C117" s="22">
        <f t="shared" si="40"/>
        <v>0</v>
      </c>
      <c r="D117" s="22">
        <v>0</v>
      </c>
      <c r="E117" s="22">
        <v>0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33"/>
    </row>
    <row r="118" spans="1:11" s="6" customFormat="1" ht="31.5" x14ac:dyDescent="0.2">
      <c r="A118" s="36"/>
      <c r="B118" s="28" t="s">
        <v>10</v>
      </c>
      <c r="C118" s="22">
        <f t="shared" si="40"/>
        <v>5880012.5999999996</v>
      </c>
      <c r="D118" s="22">
        <v>840001.8</v>
      </c>
      <c r="E118" s="22">
        <v>840001.8</v>
      </c>
      <c r="F118" s="22">
        <v>840001.8</v>
      </c>
      <c r="G118" s="22">
        <v>840001.8</v>
      </c>
      <c r="H118" s="22">
        <v>840001.8</v>
      </c>
      <c r="I118" s="22">
        <v>840001.8</v>
      </c>
      <c r="J118" s="22">
        <v>840001.8</v>
      </c>
      <c r="K118" s="33"/>
    </row>
    <row r="119" spans="1:11" s="5" customFormat="1" ht="15.75" customHeight="1" x14ac:dyDescent="0.2">
      <c r="A119" s="32" t="s">
        <v>51</v>
      </c>
      <c r="B119" s="28" t="s">
        <v>9</v>
      </c>
      <c r="C119" s="22">
        <f t="shared" ref="C119:C126" si="48">SUM(D119:J119)</f>
        <v>3002003</v>
      </c>
      <c r="D119" s="22">
        <f t="shared" ref="D119:J119" si="49">SUM(D120:D122)</f>
        <v>0</v>
      </c>
      <c r="E119" s="22">
        <f t="shared" si="49"/>
        <v>3002003</v>
      </c>
      <c r="F119" s="22">
        <f t="shared" si="49"/>
        <v>0</v>
      </c>
      <c r="G119" s="22">
        <f t="shared" si="49"/>
        <v>0</v>
      </c>
      <c r="H119" s="22">
        <f t="shared" si="49"/>
        <v>0</v>
      </c>
      <c r="I119" s="22">
        <f t="shared" si="49"/>
        <v>0</v>
      </c>
      <c r="J119" s="22">
        <f t="shared" si="49"/>
        <v>0</v>
      </c>
      <c r="K119" s="33" t="s">
        <v>24</v>
      </c>
    </row>
    <row r="120" spans="1:11" s="5" customFormat="1" ht="50.1" customHeight="1" x14ac:dyDescent="0.2">
      <c r="A120" s="32"/>
      <c r="B120" s="28" t="s">
        <v>15</v>
      </c>
      <c r="C120" s="22">
        <f t="shared" si="48"/>
        <v>0</v>
      </c>
      <c r="D120" s="22">
        <f t="shared" ref="D120:J120" si="50">D124</f>
        <v>0</v>
      </c>
      <c r="E120" s="22">
        <f t="shared" si="50"/>
        <v>0</v>
      </c>
      <c r="F120" s="22">
        <f t="shared" si="50"/>
        <v>0</v>
      </c>
      <c r="G120" s="22">
        <f t="shared" si="50"/>
        <v>0</v>
      </c>
      <c r="H120" s="22">
        <f t="shared" si="50"/>
        <v>0</v>
      </c>
      <c r="I120" s="22">
        <f t="shared" si="50"/>
        <v>0</v>
      </c>
      <c r="J120" s="22">
        <f t="shared" si="50"/>
        <v>0</v>
      </c>
      <c r="K120" s="33"/>
    </row>
    <row r="121" spans="1:11" s="5" customFormat="1" ht="50.1" customHeight="1" x14ac:dyDescent="0.2">
      <c r="A121" s="32"/>
      <c r="B121" s="28" t="s">
        <v>16</v>
      </c>
      <c r="C121" s="22">
        <f t="shared" si="48"/>
        <v>0</v>
      </c>
      <c r="D121" s="22">
        <f t="shared" ref="D121:J121" si="51">D125</f>
        <v>0</v>
      </c>
      <c r="E121" s="22">
        <f t="shared" si="51"/>
        <v>0</v>
      </c>
      <c r="F121" s="22">
        <f t="shared" si="51"/>
        <v>0</v>
      </c>
      <c r="G121" s="22">
        <f t="shared" si="51"/>
        <v>0</v>
      </c>
      <c r="H121" s="22">
        <f t="shared" si="51"/>
        <v>0</v>
      </c>
      <c r="I121" s="22">
        <f t="shared" si="51"/>
        <v>0</v>
      </c>
      <c r="J121" s="22">
        <f t="shared" si="51"/>
        <v>0</v>
      </c>
      <c r="K121" s="33"/>
    </row>
    <row r="122" spans="1:11" s="5" customFormat="1" ht="31.5" x14ac:dyDescent="0.2">
      <c r="A122" s="32"/>
      <c r="B122" s="28" t="s">
        <v>10</v>
      </c>
      <c r="C122" s="22">
        <f t="shared" si="48"/>
        <v>3002003</v>
      </c>
      <c r="D122" s="22">
        <f t="shared" ref="D122:J122" si="52">D126</f>
        <v>0</v>
      </c>
      <c r="E122" s="22">
        <f t="shared" si="52"/>
        <v>3002003</v>
      </c>
      <c r="F122" s="22">
        <f t="shared" si="52"/>
        <v>0</v>
      </c>
      <c r="G122" s="22">
        <f t="shared" si="52"/>
        <v>0</v>
      </c>
      <c r="H122" s="22">
        <f t="shared" si="52"/>
        <v>0</v>
      </c>
      <c r="I122" s="22">
        <f t="shared" si="52"/>
        <v>0</v>
      </c>
      <c r="J122" s="22">
        <f t="shared" si="52"/>
        <v>0</v>
      </c>
      <c r="K122" s="33"/>
    </row>
    <row r="123" spans="1:11" s="5" customFormat="1" ht="15.75" x14ac:dyDescent="0.2">
      <c r="A123" s="32" t="s">
        <v>66</v>
      </c>
      <c r="B123" s="28" t="s">
        <v>9</v>
      </c>
      <c r="C123" s="22">
        <f t="shared" si="48"/>
        <v>3002003</v>
      </c>
      <c r="D123" s="22">
        <f t="shared" ref="D123:J123" si="53">SUM(D124:D126)</f>
        <v>0</v>
      </c>
      <c r="E123" s="22">
        <f t="shared" si="53"/>
        <v>3002003</v>
      </c>
      <c r="F123" s="22">
        <f t="shared" si="53"/>
        <v>0</v>
      </c>
      <c r="G123" s="22">
        <f t="shared" si="53"/>
        <v>0</v>
      </c>
      <c r="H123" s="22">
        <f t="shared" si="53"/>
        <v>0</v>
      </c>
      <c r="I123" s="22">
        <f t="shared" si="53"/>
        <v>0</v>
      </c>
      <c r="J123" s="22">
        <f t="shared" si="53"/>
        <v>0</v>
      </c>
      <c r="K123" s="33" t="s">
        <v>29</v>
      </c>
    </row>
    <row r="124" spans="1:11" s="5" customFormat="1" ht="50.1" customHeight="1" x14ac:dyDescent="0.2">
      <c r="A124" s="32"/>
      <c r="B124" s="28" t="s">
        <v>15</v>
      </c>
      <c r="C124" s="22">
        <f t="shared" si="48"/>
        <v>0</v>
      </c>
      <c r="D124" s="22">
        <v>0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33"/>
    </row>
    <row r="125" spans="1:11" s="5" customFormat="1" ht="50.1" customHeight="1" x14ac:dyDescent="0.2">
      <c r="A125" s="32"/>
      <c r="B125" s="28" t="s">
        <v>16</v>
      </c>
      <c r="C125" s="22">
        <f t="shared" si="48"/>
        <v>0</v>
      </c>
      <c r="D125" s="22">
        <v>0</v>
      </c>
      <c r="E125" s="22">
        <v>0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  <c r="K125" s="33"/>
    </row>
    <row r="126" spans="1:11" s="5" customFormat="1" ht="31.5" x14ac:dyDescent="0.2">
      <c r="A126" s="32"/>
      <c r="B126" s="28" t="s">
        <v>10</v>
      </c>
      <c r="C126" s="22">
        <f t="shared" si="48"/>
        <v>3002003</v>
      </c>
      <c r="D126" s="22">
        <v>0</v>
      </c>
      <c r="E126" s="22">
        <v>3002003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33"/>
    </row>
    <row r="127" spans="1:11" s="5" customFormat="1" ht="15.75" x14ac:dyDescent="0.2">
      <c r="A127" s="32" t="s">
        <v>67</v>
      </c>
      <c r="B127" s="28" t="s">
        <v>9</v>
      </c>
      <c r="C127" s="22">
        <f t="shared" si="40"/>
        <v>4594248867.71</v>
      </c>
      <c r="D127" s="22">
        <f t="shared" ref="D127:J127" si="54">SUM(D128:D130)</f>
        <v>669874349.61000001</v>
      </c>
      <c r="E127" s="22">
        <f t="shared" si="54"/>
        <v>658339219.89999998</v>
      </c>
      <c r="F127" s="22">
        <f t="shared" si="54"/>
        <v>654980230.71000004</v>
      </c>
      <c r="G127" s="22">
        <f t="shared" si="54"/>
        <v>630372041.97000003</v>
      </c>
      <c r="H127" s="22">
        <f t="shared" si="54"/>
        <v>644590441.88</v>
      </c>
      <c r="I127" s="22">
        <f t="shared" si="54"/>
        <v>660224141.60000002</v>
      </c>
      <c r="J127" s="22">
        <f t="shared" si="54"/>
        <v>675868442.04000008</v>
      </c>
      <c r="K127" s="33" t="s">
        <v>24</v>
      </c>
    </row>
    <row r="128" spans="1:11" s="5" customFormat="1" ht="47.25" x14ac:dyDescent="0.2">
      <c r="A128" s="32"/>
      <c r="B128" s="28" t="s">
        <v>15</v>
      </c>
      <c r="C128" s="22">
        <f t="shared" si="40"/>
        <v>0</v>
      </c>
      <c r="D128" s="22">
        <f>D100+D104+D108+D120</f>
        <v>0</v>
      </c>
      <c r="E128" s="22">
        <f t="shared" ref="E128:J128" si="55">E100+E104+E108+E120</f>
        <v>0</v>
      </c>
      <c r="F128" s="22">
        <f t="shared" si="55"/>
        <v>0</v>
      </c>
      <c r="G128" s="22">
        <f t="shared" si="55"/>
        <v>0</v>
      </c>
      <c r="H128" s="22">
        <f t="shared" si="55"/>
        <v>0</v>
      </c>
      <c r="I128" s="22">
        <f t="shared" si="55"/>
        <v>0</v>
      </c>
      <c r="J128" s="22">
        <f t="shared" si="55"/>
        <v>0</v>
      </c>
      <c r="K128" s="33"/>
    </row>
    <row r="129" spans="1:11" s="5" customFormat="1" ht="47.25" x14ac:dyDescent="0.2">
      <c r="A129" s="32"/>
      <c r="B129" s="28" t="s">
        <v>16</v>
      </c>
      <c r="C129" s="22">
        <f t="shared" si="40"/>
        <v>13485401.159999996</v>
      </c>
      <c r="D129" s="22">
        <f t="shared" ref="D129:J130" si="56">D101+D105+D109+D121</f>
        <v>1926485.88</v>
      </c>
      <c r="E129" s="22">
        <f t="shared" si="56"/>
        <v>1926485.88</v>
      </c>
      <c r="F129" s="22">
        <f t="shared" si="56"/>
        <v>1926485.88</v>
      </c>
      <c r="G129" s="22">
        <f t="shared" si="56"/>
        <v>1926485.88</v>
      </c>
      <c r="H129" s="22">
        <f t="shared" si="56"/>
        <v>1926485.88</v>
      </c>
      <c r="I129" s="22">
        <f t="shared" si="56"/>
        <v>1926485.88</v>
      </c>
      <c r="J129" s="22">
        <f t="shared" si="56"/>
        <v>1926485.88</v>
      </c>
      <c r="K129" s="33"/>
    </row>
    <row r="130" spans="1:11" s="5" customFormat="1" ht="31.5" x14ac:dyDescent="0.2">
      <c r="A130" s="32"/>
      <c r="B130" s="28" t="s">
        <v>10</v>
      </c>
      <c r="C130" s="22">
        <f t="shared" si="40"/>
        <v>4580763466.5500002</v>
      </c>
      <c r="D130" s="22">
        <f t="shared" si="56"/>
        <v>667947863.73000002</v>
      </c>
      <c r="E130" s="22">
        <f t="shared" si="56"/>
        <v>656412734.01999998</v>
      </c>
      <c r="F130" s="22">
        <f t="shared" si="56"/>
        <v>653053744.83000004</v>
      </c>
      <c r="G130" s="22">
        <f t="shared" si="56"/>
        <v>628445556.09000003</v>
      </c>
      <c r="H130" s="22">
        <f t="shared" si="56"/>
        <v>642663956</v>
      </c>
      <c r="I130" s="22">
        <f t="shared" si="56"/>
        <v>658297655.72000003</v>
      </c>
      <c r="J130" s="22">
        <f t="shared" si="56"/>
        <v>673941956.16000009</v>
      </c>
      <c r="K130" s="33"/>
    </row>
    <row r="131" spans="1:11" s="5" customFormat="1" ht="15.75" x14ac:dyDescent="0.2">
      <c r="A131" s="37" t="s">
        <v>68</v>
      </c>
      <c r="B131" s="38"/>
      <c r="C131" s="38"/>
      <c r="D131" s="38"/>
      <c r="E131" s="38"/>
      <c r="F131" s="38"/>
      <c r="G131" s="38"/>
      <c r="H131" s="38"/>
      <c r="I131" s="38"/>
      <c r="J131" s="38"/>
      <c r="K131" s="39"/>
    </row>
    <row r="132" spans="1:11" s="5" customFormat="1" ht="15.75" x14ac:dyDescent="0.2">
      <c r="A132" s="37" t="s">
        <v>50</v>
      </c>
      <c r="B132" s="38"/>
      <c r="C132" s="38"/>
      <c r="D132" s="38"/>
      <c r="E132" s="38"/>
      <c r="F132" s="38"/>
      <c r="G132" s="38"/>
      <c r="H132" s="38"/>
      <c r="I132" s="38"/>
      <c r="J132" s="38"/>
      <c r="K132" s="39"/>
    </row>
    <row r="133" spans="1:11" s="5" customFormat="1" ht="15.75" x14ac:dyDescent="0.2">
      <c r="A133" s="32" t="s">
        <v>44</v>
      </c>
      <c r="B133" s="28" t="s">
        <v>9</v>
      </c>
      <c r="C133" s="22">
        <f t="shared" ref="C133:C180" si="57">SUM(D133:J133)</f>
        <v>49151568.579999998</v>
      </c>
      <c r="D133" s="22">
        <f t="shared" ref="D133:J133" si="58">SUM(D134:D136)</f>
        <v>12562395.08</v>
      </c>
      <c r="E133" s="22">
        <f t="shared" si="58"/>
        <v>28164740</v>
      </c>
      <c r="F133" s="22">
        <f t="shared" si="58"/>
        <v>8424433.5</v>
      </c>
      <c r="G133" s="22">
        <f t="shared" si="58"/>
        <v>0</v>
      </c>
      <c r="H133" s="22">
        <f t="shared" si="58"/>
        <v>0</v>
      </c>
      <c r="I133" s="22">
        <f t="shared" si="58"/>
        <v>0</v>
      </c>
      <c r="J133" s="22">
        <f t="shared" si="58"/>
        <v>0</v>
      </c>
      <c r="K133" s="33" t="s">
        <v>24</v>
      </c>
    </row>
    <row r="134" spans="1:11" s="5" customFormat="1" ht="47.25" x14ac:dyDescent="0.2">
      <c r="A134" s="32"/>
      <c r="B134" s="28" t="s">
        <v>15</v>
      </c>
      <c r="C134" s="22">
        <f t="shared" si="57"/>
        <v>0</v>
      </c>
      <c r="D134" s="22">
        <f>D138+D142+D146+D150+D154+D158+D162</f>
        <v>0</v>
      </c>
      <c r="E134" s="22">
        <f t="shared" ref="E134:J134" si="59">E138+E142+E146+E150+E154+E158+E162</f>
        <v>0</v>
      </c>
      <c r="F134" s="22">
        <f t="shared" si="59"/>
        <v>0</v>
      </c>
      <c r="G134" s="22">
        <f t="shared" si="59"/>
        <v>0</v>
      </c>
      <c r="H134" s="22">
        <f t="shared" si="59"/>
        <v>0</v>
      </c>
      <c r="I134" s="22">
        <f t="shared" si="59"/>
        <v>0</v>
      </c>
      <c r="J134" s="22">
        <f t="shared" si="59"/>
        <v>0</v>
      </c>
      <c r="K134" s="33"/>
    </row>
    <row r="135" spans="1:11" s="5" customFormat="1" ht="47.25" x14ac:dyDescent="0.2">
      <c r="A135" s="32"/>
      <c r="B135" s="28" t="s">
        <v>16</v>
      </c>
      <c r="C135" s="22">
        <f t="shared" si="57"/>
        <v>0</v>
      </c>
      <c r="D135" s="22">
        <f t="shared" ref="D135:J136" si="60">D139+D143+D147+D151+D155+D159+D163</f>
        <v>0</v>
      </c>
      <c r="E135" s="22">
        <f t="shared" si="60"/>
        <v>0</v>
      </c>
      <c r="F135" s="22">
        <f t="shared" si="60"/>
        <v>0</v>
      </c>
      <c r="G135" s="22">
        <f t="shared" si="60"/>
        <v>0</v>
      </c>
      <c r="H135" s="22">
        <f t="shared" si="60"/>
        <v>0</v>
      </c>
      <c r="I135" s="22">
        <f t="shared" si="60"/>
        <v>0</v>
      </c>
      <c r="J135" s="22">
        <f t="shared" si="60"/>
        <v>0</v>
      </c>
      <c r="K135" s="33"/>
    </row>
    <row r="136" spans="1:11" s="5" customFormat="1" ht="31.5" x14ac:dyDescent="0.2">
      <c r="A136" s="32"/>
      <c r="B136" s="28" t="s">
        <v>10</v>
      </c>
      <c r="C136" s="22">
        <f t="shared" si="57"/>
        <v>49151568.579999998</v>
      </c>
      <c r="D136" s="22">
        <f t="shared" si="60"/>
        <v>12562395.08</v>
      </c>
      <c r="E136" s="22">
        <f t="shared" si="60"/>
        <v>28164740</v>
      </c>
      <c r="F136" s="22">
        <f t="shared" si="60"/>
        <v>8424433.5</v>
      </c>
      <c r="G136" s="22">
        <f t="shared" si="60"/>
        <v>0</v>
      </c>
      <c r="H136" s="22">
        <f t="shared" si="60"/>
        <v>0</v>
      </c>
      <c r="I136" s="22">
        <f t="shared" si="60"/>
        <v>0</v>
      </c>
      <c r="J136" s="22">
        <f t="shared" si="60"/>
        <v>0</v>
      </c>
      <c r="K136" s="33"/>
    </row>
    <row r="137" spans="1:11" s="5" customFormat="1" ht="15.75" customHeight="1" x14ac:dyDescent="0.2">
      <c r="A137" s="34" t="s">
        <v>69</v>
      </c>
      <c r="B137" s="28" t="s">
        <v>9</v>
      </c>
      <c r="C137" s="22">
        <f t="shared" si="57"/>
        <v>28164740</v>
      </c>
      <c r="D137" s="22">
        <f t="shared" ref="D137:J137" si="61">SUM(D138:D140)</f>
        <v>0</v>
      </c>
      <c r="E137" s="22">
        <f t="shared" si="61"/>
        <v>28164740</v>
      </c>
      <c r="F137" s="22">
        <f t="shared" si="61"/>
        <v>0</v>
      </c>
      <c r="G137" s="22">
        <f t="shared" si="61"/>
        <v>0</v>
      </c>
      <c r="H137" s="22">
        <f t="shared" si="61"/>
        <v>0</v>
      </c>
      <c r="I137" s="22">
        <f t="shared" si="61"/>
        <v>0</v>
      </c>
      <c r="J137" s="22">
        <f t="shared" si="61"/>
        <v>0</v>
      </c>
      <c r="K137" s="33" t="s">
        <v>27</v>
      </c>
    </row>
    <row r="138" spans="1:11" s="5" customFormat="1" ht="47.25" x14ac:dyDescent="0.2">
      <c r="A138" s="35"/>
      <c r="B138" s="28" t="s">
        <v>15</v>
      </c>
      <c r="C138" s="22">
        <f t="shared" si="57"/>
        <v>0</v>
      </c>
      <c r="D138" s="22">
        <v>0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33"/>
    </row>
    <row r="139" spans="1:11" s="5" customFormat="1" ht="47.25" x14ac:dyDescent="0.2">
      <c r="A139" s="35"/>
      <c r="B139" s="28" t="s">
        <v>16</v>
      </c>
      <c r="C139" s="22">
        <f t="shared" si="57"/>
        <v>0</v>
      </c>
      <c r="D139" s="22">
        <v>0</v>
      </c>
      <c r="E139" s="22">
        <v>0</v>
      </c>
      <c r="F139" s="22">
        <v>0</v>
      </c>
      <c r="G139" s="22">
        <v>0</v>
      </c>
      <c r="H139" s="22">
        <v>0</v>
      </c>
      <c r="I139" s="22">
        <v>0</v>
      </c>
      <c r="J139" s="22">
        <v>0</v>
      </c>
      <c r="K139" s="33"/>
    </row>
    <row r="140" spans="1:11" s="5" customFormat="1" ht="31.5" x14ac:dyDescent="0.2">
      <c r="A140" s="36"/>
      <c r="B140" s="28" t="s">
        <v>10</v>
      </c>
      <c r="C140" s="22">
        <f t="shared" si="57"/>
        <v>28164740</v>
      </c>
      <c r="D140" s="22">
        <v>0</v>
      </c>
      <c r="E140" s="22">
        <v>28164740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33"/>
    </row>
    <row r="141" spans="1:11" s="5" customFormat="1" ht="15.75" customHeight="1" x14ac:dyDescent="0.2">
      <c r="A141" s="34" t="s">
        <v>70</v>
      </c>
      <c r="B141" s="28" t="s">
        <v>9</v>
      </c>
      <c r="C141" s="22">
        <f t="shared" si="57"/>
        <v>8424433.5</v>
      </c>
      <c r="D141" s="22">
        <f t="shared" ref="D141" si="62">SUM(D142:D144)</f>
        <v>0</v>
      </c>
      <c r="E141" s="22">
        <f t="shared" ref="E141:J141" si="63">SUM(E142:E144)</f>
        <v>0</v>
      </c>
      <c r="F141" s="22">
        <f t="shared" si="63"/>
        <v>8424433.5</v>
      </c>
      <c r="G141" s="22">
        <f t="shared" si="63"/>
        <v>0</v>
      </c>
      <c r="H141" s="22">
        <f t="shared" si="63"/>
        <v>0</v>
      </c>
      <c r="I141" s="22">
        <f t="shared" si="63"/>
        <v>0</v>
      </c>
      <c r="J141" s="22">
        <f t="shared" si="63"/>
        <v>0</v>
      </c>
      <c r="K141" s="33" t="s">
        <v>27</v>
      </c>
    </row>
    <row r="142" spans="1:11" s="5" customFormat="1" ht="47.25" x14ac:dyDescent="0.2">
      <c r="A142" s="35"/>
      <c r="B142" s="28" t="s">
        <v>15</v>
      </c>
      <c r="C142" s="22">
        <f t="shared" si="57"/>
        <v>0</v>
      </c>
      <c r="D142" s="22">
        <v>0</v>
      </c>
      <c r="E142" s="22">
        <v>0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33"/>
    </row>
    <row r="143" spans="1:11" s="5" customFormat="1" ht="47.25" x14ac:dyDescent="0.2">
      <c r="A143" s="35"/>
      <c r="B143" s="28" t="s">
        <v>16</v>
      </c>
      <c r="C143" s="22">
        <f t="shared" si="57"/>
        <v>0</v>
      </c>
      <c r="D143" s="22">
        <v>0</v>
      </c>
      <c r="E143" s="22">
        <v>0</v>
      </c>
      <c r="F143" s="22">
        <v>0</v>
      </c>
      <c r="G143" s="22">
        <v>0</v>
      </c>
      <c r="H143" s="22">
        <v>0</v>
      </c>
      <c r="I143" s="22">
        <v>0</v>
      </c>
      <c r="J143" s="22">
        <v>0</v>
      </c>
      <c r="K143" s="33"/>
    </row>
    <row r="144" spans="1:11" s="5" customFormat="1" ht="31.5" x14ac:dyDescent="0.2">
      <c r="A144" s="36"/>
      <c r="B144" s="28" t="s">
        <v>10</v>
      </c>
      <c r="C144" s="22">
        <f t="shared" si="57"/>
        <v>8424433.5</v>
      </c>
      <c r="D144" s="22">
        <v>0</v>
      </c>
      <c r="E144" s="22">
        <v>0</v>
      </c>
      <c r="F144" s="22">
        <v>8424433.5</v>
      </c>
      <c r="G144" s="22">
        <v>0</v>
      </c>
      <c r="H144" s="22">
        <v>0</v>
      </c>
      <c r="I144" s="22">
        <v>0</v>
      </c>
      <c r="J144" s="22">
        <v>0</v>
      </c>
      <c r="K144" s="33"/>
    </row>
    <row r="145" spans="1:11" s="5" customFormat="1" ht="15.75" customHeight="1" x14ac:dyDescent="0.2">
      <c r="A145" s="34" t="s">
        <v>78</v>
      </c>
      <c r="B145" s="28" t="s">
        <v>9</v>
      </c>
      <c r="C145" s="22">
        <f t="shared" si="57"/>
        <v>551756.68000000005</v>
      </c>
      <c r="D145" s="22">
        <f t="shared" ref="D145" si="64">SUM(D146:D148)</f>
        <v>551756.68000000005</v>
      </c>
      <c r="E145" s="22">
        <f t="shared" ref="E145:J145" si="65">SUM(E146:E148)</f>
        <v>0</v>
      </c>
      <c r="F145" s="22">
        <f t="shared" si="65"/>
        <v>0</v>
      </c>
      <c r="G145" s="22">
        <f t="shared" si="65"/>
        <v>0</v>
      </c>
      <c r="H145" s="22">
        <f t="shared" si="65"/>
        <v>0</v>
      </c>
      <c r="I145" s="22">
        <f t="shared" si="65"/>
        <v>0</v>
      </c>
      <c r="J145" s="22">
        <f t="shared" si="65"/>
        <v>0</v>
      </c>
      <c r="K145" s="33" t="s">
        <v>27</v>
      </c>
    </row>
    <row r="146" spans="1:11" s="5" customFormat="1" ht="47.25" x14ac:dyDescent="0.2">
      <c r="A146" s="35"/>
      <c r="B146" s="28" t="s">
        <v>15</v>
      </c>
      <c r="C146" s="22">
        <f t="shared" si="57"/>
        <v>0</v>
      </c>
      <c r="D146" s="22">
        <v>0</v>
      </c>
      <c r="E146" s="22">
        <v>0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33"/>
    </row>
    <row r="147" spans="1:11" s="5" customFormat="1" ht="47.25" x14ac:dyDescent="0.2">
      <c r="A147" s="35"/>
      <c r="B147" s="28" t="s">
        <v>16</v>
      </c>
      <c r="C147" s="22">
        <f t="shared" si="57"/>
        <v>0</v>
      </c>
      <c r="D147" s="22">
        <v>0</v>
      </c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22">
        <v>0</v>
      </c>
      <c r="K147" s="33"/>
    </row>
    <row r="148" spans="1:11" s="5" customFormat="1" ht="31.5" x14ac:dyDescent="0.2">
      <c r="A148" s="36"/>
      <c r="B148" s="28" t="s">
        <v>10</v>
      </c>
      <c r="C148" s="22">
        <f t="shared" si="57"/>
        <v>551756.68000000005</v>
      </c>
      <c r="D148" s="22">
        <v>551756.68000000005</v>
      </c>
      <c r="E148" s="22">
        <v>0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33"/>
    </row>
    <row r="149" spans="1:11" s="5" customFormat="1" ht="15.75" customHeight="1" x14ac:dyDescent="0.2">
      <c r="A149" s="34" t="s">
        <v>71</v>
      </c>
      <c r="B149" s="28" t="s">
        <v>9</v>
      </c>
      <c r="C149" s="22">
        <f t="shared" ref="C149:C152" si="66">SUM(D149:J149)</f>
        <v>1040000</v>
      </c>
      <c r="D149" s="22">
        <f t="shared" ref="D149:J149" si="67">SUM(D150:D152)</f>
        <v>1040000</v>
      </c>
      <c r="E149" s="22">
        <f t="shared" si="67"/>
        <v>0</v>
      </c>
      <c r="F149" s="22">
        <f t="shared" si="67"/>
        <v>0</v>
      </c>
      <c r="G149" s="22">
        <f t="shared" si="67"/>
        <v>0</v>
      </c>
      <c r="H149" s="22">
        <f t="shared" si="67"/>
        <v>0</v>
      </c>
      <c r="I149" s="22">
        <f t="shared" si="67"/>
        <v>0</v>
      </c>
      <c r="J149" s="22">
        <f t="shared" si="67"/>
        <v>0</v>
      </c>
      <c r="K149" s="33" t="s">
        <v>27</v>
      </c>
    </row>
    <row r="150" spans="1:11" s="5" customFormat="1" ht="47.25" x14ac:dyDescent="0.2">
      <c r="A150" s="35"/>
      <c r="B150" s="28" t="s">
        <v>15</v>
      </c>
      <c r="C150" s="22">
        <f t="shared" si="66"/>
        <v>0</v>
      </c>
      <c r="D150" s="22">
        <v>0</v>
      </c>
      <c r="E150" s="22"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33"/>
    </row>
    <row r="151" spans="1:11" s="5" customFormat="1" ht="47.25" x14ac:dyDescent="0.2">
      <c r="A151" s="35"/>
      <c r="B151" s="28" t="s">
        <v>16</v>
      </c>
      <c r="C151" s="22">
        <f t="shared" si="66"/>
        <v>0</v>
      </c>
      <c r="D151" s="22">
        <v>0</v>
      </c>
      <c r="E151" s="22">
        <v>0</v>
      </c>
      <c r="F151" s="22">
        <v>0</v>
      </c>
      <c r="G151" s="22">
        <v>0</v>
      </c>
      <c r="H151" s="22">
        <v>0</v>
      </c>
      <c r="I151" s="22">
        <v>0</v>
      </c>
      <c r="J151" s="22">
        <v>0</v>
      </c>
      <c r="K151" s="33"/>
    </row>
    <row r="152" spans="1:11" s="5" customFormat="1" ht="31.5" x14ac:dyDescent="0.2">
      <c r="A152" s="36"/>
      <c r="B152" s="28" t="s">
        <v>10</v>
      </c>
      <c r="C152" s="22">
        <f t="shared" si="66"/>
        <v>1040000</v>
      </c>
      <c r="D152" s="22">
        <v>1040000</v>
      </c>
      <c r="E152" s="22">
        <v>0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33"/>
    </row>
    <row r="153" spans="1:11" s="5" customFormat="1" ht="15.75" customHeight="1" x14ac:dyDescent="0.2">
      <c r="A153" s="34" t="s">
        <v>72</v>
      </c>
      <c r="B153" s="28" t="s">
        <v>9</v>
      </c>
      <c r="C153" s="22">
        <f t="shared" ref="C153:C156" si="68">SUM(D153:J153)</f>
        <v>2443007.5</v>
      </c>
      <c r="D153" s="22">
        <f t="shared" ref="D153:J153" si="69">SUM(D154:D156)</f>
        <v>2443007.5</v>
      </c>
      <c r="E153" s="22">
        <f t="shared" si="69"/>
        <v>0</v>
      </c>
      <c r="F153" s="22">
        <f t="shared" si="69"/>
        <v>0</v>
      </c>
      <c r="G153" s="22">
        <f t="shared" si="69"/>
        <v>0</v>
      </c>
      <c r="H153" s="22">
        <f t="shared" si="69"/>
        <v>0</v>
      </c>
      <c r="I153" s="22">
        <f t="shared" si="69"/>
        <v>0</v>
      </c>
      <c r="J153" s="22">
        <f t="shared" si="69"/>
        <v>0</v>
      </c>
      <c r="K153" s="33" t="s">
        <v>27</v>
      </c>
    </row>
    <row r="154" spans="1:11" s="5" customFormat="1" ht="47.25" x14ac:dyDescent="0.2">
      <c r="A154" s="35"/>
      <c r="B154" s="28" t="s">
        <v>15</v>
      </c>
      <c r="C154" s="22">
        <f t="shared" si="68"/>
        <v>0</v>
      </c>
      <c r="D154" s="22">
        <v>0</v>
      </c>
      <c r="E154" s="22">
        <v>0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33"/>
    </row>
    <row r="155" spans="1:11" s="5" customFormat="1" ht="47.25" x14ac:dyDescent="0.2">
      <c r="A155" s="35"/>
      <c r="B155" s="28" t="s">
        <v>16</v>
      </c>
      <c r="C155" s="22">
        <f t="shared" si="68"/>
        <v>0</v>
      </c>
      <c r="D155" s="22">
        <v>0</v>
      </c>
      <c r="E155" s="22">
        <v>0</v>
      </c>
      <c r="F155" s="22">
        <v>0</v>
      </c>
      <c r="G155" s="22">
        <v>0</v>
      </c>
      <c r="H155" s="22">
        <v>0</v>
      </c>
      <c r="I155" s="22">
        <v>0</v>
      </c>
      <c r="J155" s="22">
        <v>0</v>
      </c>
      <c r="K155" s="33"/>
    </row>
    <row r="156" spans="1:11" s="5" customFormat="1" ht="31.5" x14ac:dyDescent="0.2">
      <c r="A156" s="36"/>
      <c r="B156" s="28" t="s">
        <v>10</v>
      </c>
      <c r="C156" s="22">
        <f t="shared" si="68"/>
        <v>2443007.5</v>
      </c>
      <c r="D156" s="22">
        <v>2443007.5</v>
      </c>
      <c r="E156" s="22">
        <v>0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33"/>
    </row>
    <row r="157" spans="1:11" s="5" customFormat="1" ht="15.75" customHeight="1" x14ac:dyDescent="0.2">
      <c r="A157" s="34" t="s">
        <v>73</v>
      </c>
      <c r="B157" s="28" t="s">
        <v>9</v>
      </c>
      <c r="C157" s="22">
        <f t="shared" ref="C157:C160" si="70">SUM(D157:J157)</f>
        <v>6328428.1399999997</v>
      </c>
      <c r="D157" s="22">
        <f t="shared" ref="D157:J157" si="71">SUM(D158:D160)</f>
        <v>6328428.1399999997</v>
      </c>
      <c r="E157" s="22">
        <f t="shared" si="71"/>
        <v>0</v>
      </c>
      <c r="F157" s="22">
        <f t="shared" si="71"/>
        <v>0</v>
      </c>
      <c r="G157" s="22">
        <f t="shared" si="71"/>
        <v>0</v>
      </c>
      <c r="H157" s="22">
        <f t="shared" si="71"/>
        <v>0</v>
      </c>
      <c r="I157" s="22">
        <f t="shared" si="71"/>
        <v>0</v>
      </c>
      <c r="J157" s="22">
        <f t="shared" si="71"/>
        <v>0</v>
      </c>
      <c r="K157" s="33" t="s">
        <v>27</v>
      </c>
    </row>
    <row r="158" spans="1:11" s="5" customFormat="1" ht="47.25" x14ac:dyDescent="0.2">
      <c r="A158" s="35"/>
      <c r="B158" s="28" t="s">
        <v>15</v>
      </c>
      <c r="C158" s="22">
        <f t="shared" si="70"/>
        <v>0</v>
      </c>
      <c r="D158" s="22">
        <v>0</v>
      </c>
      <c r="E158" s="22">
        <v>0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33"/>
    </row>
    <row r="159" spans="1:11" s="5" customFormat="1" ht="47.25" x14ac:dyDescent="0.2">
      <c r="A159" s="35"/>
      <c r="B159" s="28" t="s">
        <v>16</v>
      </c>
      <c r="C159" s="22">
        <f t="shared" si="70"/>
        <v>0</v>
      </c>
      <c r="D159" s="22">
        <v>0</v>
      </c>
      <c r="E159" s="22">
        <v>0</v>
      </c>
      <c r="F159" s="22">
        <v>0</v>
      </c>
      <c r="G159" s="22">
        <v>0</v>
      </c>
      <c r="H159" s="22">
        <v>0</v>
      </c>
      <c r="I159" s="22">
        <v>0</v>
      </c>
      <c r="J159" s="22">
        <v>0</v>
      </c>
      <c r="K159" s="33"/>
    </row>
    <row r="160" spans="1:11" s="5" customFormat="1" ht="31.5" x14ac:dyDescent="0.2">
      <c r="A160" s="36"/>
      <c r="B160" s="28" t="s">
        <v>10</v>
      </c>
      <c r="C160" s="22">
        <f t="shared" si="70"/>
        <v>6328428.1399999997</v>
      </c>
      <c r="D160" s="22">
        <v>6328428.1399999997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33"/>
    </row>
    <row r="161" spans="1:11" s="5" customFormat="1" ht="15.75" customHeight="1" x14ac:dyDescent="0.2">
      <c r="A161" s="34" t="s">
        <v>74</v>
      </c>
      <c r="B161" s="28" t="s">
        <v>9</v>
      </c>
      <c r="C161" s="22">
        <f t="shared" ref="C161:C164" si="72">SUM(D161:J161)</f>
        <v>2199202.7599999998</v>
      </c>
      <c r="D161" s="22">
        <f t="shared" ref="D161:J161" si="73">SUM(D162:D164)</f>
        <v>2199202.7599999998</v>
      </c>
      <c r="E161" s="22">
        <f t="shared" si="73"/>
        <v>0</v>
      </c>
      <c r="F161" s="22">
        <f t="shared" si="73"/>
        <v>0</v>
      </c>
      <c r="G161" s="22">
        <f t="shared" si="73"/>
        <v>0</v>
      </c>
      <c r="H161" s="22">
        <f t="shared" si="73"/>
        <v>0</v>
      </c>
      <c r="I161" s="22">
        <f t="shared" si="73"/>
        <v>0</v>
      </c>
      <c r="J161" s="22">
        <f t="shared" si="73"/>
        <v>0</v>
      </c>
      <c r="K161" s="33" t="s">
        <v>27</v>
      </c>
    </row>
    <row r="162" spans="1:11" s="5" customFormat="1" ht="47.25" x14ac:dyDescent="0.2">
      <c r="A162" s="35"/>
      <c r="B162" s="28" t="s">
        <v>15</v>
      </c>
      <c r="C162" s="22">
        <f t="shared" si="72"/>
        <v>0</v>
      </c>
      <c r="D162" s="22">
        <v>0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33"/>
    </row>
    <row r="163" spans="1:11" s="5" customFormat="1" ht="47.25" x14ac:dyDescent="0.2">
      <c r="A163" s="35"/>
      <c r="B163" s="28" t="s">
        <v>16</v>
      </c>
      <c r="C163" s="22">
        <f t="shared" si="72"/>
        <v>0</v>
      </c>
      <c r="D163" s="22">
        <v>0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33"/>
    </row>
    <row r="164" spans="1:11" s="5" customFormat="1" ht="31.5" x14ac:dyDescent="0.2">
      <c r="A164" s="36"/>
      <c r="B164" s="28" t="s">
        <v>10</v>
      </c>
      <c r="C164" s="22">
        <f t="shared" si="72"/>
        <v>2199202.7599999998</v>
      </c>
      <c r="D164" s="22">
        <v>2199202.7599999998</v>
      </c>
      <c r="E164" s="22">
        <v>0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33"/>
    </row>
    <row r="165" spans="1:11" s="5" customFormat="1" ht="15.75" x14ac:dyDescent="0.2">
      <c r="A165" s="32" t="s">
        <v>48</v>
      </c>
      <c r="B165" s="28" t="s">
        <v>9</v>
      </c>
      <c r="C165" s="22">
        <f t="shared" si="57"/>
        <v>22923992.120000001</v>
      </c>
      <c r="D165" s="22">
        <f t="shared" ref="D165" si="74">SUM(D166:D168)</f>
        <v>11991321.18</v>
      </c>
      <c r="E165" s="22">
        <f t="shared" ref="E165:J165" si="75">SUM(E166:E168)</f>
        <v>9318655.3100000005</v>
      </c>
      <c r="F165" s="22">
        <f t="shared" si="75"/>
        <v>1614015.63</v>
      </c>
      <c r="G165" s="22">
        <f t="shared" si="75"/>
        <v>0</v>
      </c>
      <c r="H165" s="22">
        <f t="shared" si="75"/>
        <v>0</v>
      </c>
      <c r="I165" s="22">
        <f t="shared" si="75"/>
        <v>0</v>
      </c>
      <c r="J165" s="22">
        <f t="shared" si="75"/>
        <v>0</v>
      </c>
      <c r="K165" s="33" t="s">
        <v>27</v>
      </c>
    </row>
    <row r="166" spans="1:11" s="5" customFormat="1" ht="47.25" x14ac:dyDescent="0.2">
      <c r="A166" s="32"/>
      <c r="B166" s="28" t="s">
        <v>15</v>
      </c>
      <c r="C166" s="22">
        <f t="shared" si="57"/>
        <v>0</v>
      </c>
      <c r="D166" s="22">
        <v>0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33"/>
    </row>
    <row r="167" spans="1:11" s="5" customFormat="1" ht="47.25" x14ac:dyDescent="0.2">
      <c r="A167" s="32"/>
      <c r="B167" s="28" t="s">
        <v>16</v>
      </c>
      <c r="C167" s="22">
        <f t="shared" si="57"/>
        <v>0</v>
      </c>
      <c r="D167" s="22">
        <v>0</v>
      </c>
      <c r="E167" s="22">
        <v>0</v>
      </c>
      <c r="F167" s="22">
        <v>0</v>
      </c>
      <c r="G167" s="22">
        <v>0</v>
      </c>
      <c r="H167" s="22">
        <v>0</v>
      </c>
      <c r="I167" s="22">
        <v>0</v>
      </c>
      <c r="J167" s="22">
        <v>0</v>
      </c>
      <c r="K167" s="33"/>
    </row>
    <row r="168" spans="1:11" s="5" customFormat="1" ht="33.75" customHeight="1" x14ac:dyDescent="0.2">
      <c r="A168" s="32"/>
      <c r="B168" s="28" t="s">
        <v>10</v>
      </c>
      <c r="C168" s="22">
        <f t="shared" si="57"/>
        <v>22923992.120000001</v>
      </c>
      <c r="D168" s="22">
        <v>11991321.18</v>
      </c>
      <c r="E168" s="22">
        <v>9318655.3100000005</v>
      </c>
      <c r="F168" s="22">
        <v>1614015.63</v>
      </c>
      <c r="G168" s="22">
        <v>0</v>
      </c>
      <c r="H168" s="22">
        <v>0</v>
      </c>
      <c r="I168" s="22">
        <v>0</v>
      </c>
      <c r="J168" s="22">
        <v>0</v>
      </c>
      <c r="K168" s="33"/>
    </row>
    <row r="169" spans="1:11" s="5" customFormat="1" ht="15.75" x14ac:dyDescent="0.2">
      <c r="A169" s="32" t="s">
        <v>75</v>
      </c>
      <c r="B169" s="28" t="s">
        <v>9</v>
      </c>
      <c r="C169" s="22">
        <f t="shared" si="57"/>
        <v>72075560.700000003</v>
      </c>
      <c r="D169" s="22">
        <f t="shared" ref="D169:J169" si="76">SUM(D170:D172)</f>
        <v>24553716.259999998</v>
      </c>
      <c r="E169" s="22">
        <f t="shared" si="76"/>
        <v>37483395.310000002</v>
      </c>
      <c r="F169" s="22">
        <f t="shared" si="76"/>
        <v>10038449.129999999</v>
      </c>
      <c r="G169" s="22">
        <f t="shared" si="76"/>
        <v>0</v>
      </c>
      <c r="H169" s="22">
        <f t="shared" si="76"/>
        <v>0</v>
      </c>
      <c r="I169" s="22">
        <f t="shared" si="76"/>
        <v>0</v>
      </c>
      <c r="J169" s="22">
        <f t="shared" si="76"/>
        <v>0</v>
      </c>
      <c r="K169" s="33" t="s">
        <v>24</v>
      </c>
    </row>
    <row r="170" spans="1:11" s="5" customFormat="1" ht="47.25" x14ac:dyDescent="0.2">
      <c r="A170" s="32"/>
      <c r="B170" s="28" t="s">
        <v>15</v>
      </c>
      <c r="C170" s="22">
        <f t="shared" si="57"/>
        <v>0</v>
      </c>
      <c r="D170" s="22">
        <f t="shared" ref="D170:J172" si="77">D134+D166</f>
        <v>0</v>
      </c>
      <c r="E170" s="22">
        <f t="shared" si="77"/>
        <v>0</v>
      </c>
      <c r="F170" s="22">
        <f t="shared" si="77"/>
        <v>0</v>
      </c>
      <c r="G170" s="22">
        <f t="shared" si="77"/>
        <v>0</v>
      </c>
      <c r="H170" s="22">
        <f t="shared" si="77"/>
        <v>0</v>
      </c>
      <c r="I170" s="22">
        <f t="shared" si="77"/>
        <v>0</v>
      </c>
      <c r="J170" s="22">
        <f t="shared" si="77"/>
        <v>0</v>
      </c>
      <c r="K170" s="33"/>
    </row>
    <row r="171" spans="1:11" s="5" customFormat="1" ht="47.25" x14ac:dyDescent="0.2">
      <c r="A171" s="32"/>
      <c r="B171" s="28" t="s">
        <v>16</v>
      </c>
      <c r="C171" s="22">
        <f t="shared" si="57"/>
        <v>0</v>
      </c>
      <c r="D171" s="22">
        <f t="shared" si="77"/>
        <v>0</v>
      </c>
      <c r="E171" s="22">
        <f t="shared" si="77"/>
        <v>0</v>
      </c>
      <c r="F171" s="22">
        <f t="shared" si="77"/>
        <v>0</v>
      </c>
      <c r="G171" s="22">
        <f t="shared" si="77"/>
        <v>0</v>
      </c>
      <c r="H171" s="22">
        <f t="shared" si="77"/>
        <v>0</v>
      </c>
      <c r="I171" s="22">
        <f t="shared" si="77"/>
        <v>0</v>
      </c>
      <c r="J171" s="22">
        <f t="shared" si="77"/>
        <v>0</v>
      </c>
      <c r="K171" s="33"/>
    </row>
    <row r="172" spans="1:11" s="5" customFormat="1" ht="31.5" x14ac:dyDescent="0.2">
      <c r="A172" s="32"/>
      <c r="B172" s="28" t="s">
        <v>10</v>
      </c>
      <c r="C172" s="22">
        <f t="shared" si="57"/>
        <v>72075560.700000003</v>
      </c>
      <c r="D172" s="22">
        <f t="shared" si="77"/>
        <v>24553716.259999998</v>
      </c>
      <c r="E172" s="22">
        <f t="shared" si="77"/>
        <v>37483395.310000002</v>
      </c>
      <c r="F172" s="22">
        <f t="shared" si="77"/>
        <v>10038449.129999999</v>
      </c>
      <c r="G172" s="22">
        <f t="shared" si="77"/>
        <v>0</v>
      </c>
      <c r="H172" s="22">
        <f t="shared" si="77"/>
        <v>0</v>
      </c>
      <c r="I172" s="22">
        <f t="shared" si="77"/>
        <v>0</v>
      </c>
      <c r="J172" s="22">
        <f t="shared" si="77"/>
        <v>0</v>
      </c>
      <c r="K172" s="33"/>
    </row>
    <row r="173" spans="1:11" s="6" customFormat="1" ht="15.75" x14ac:dyDescent="0.2">
      <c r="A173" s="32" t="s">
        <v>45</v>
      </c>
      <c r="B173" s="28" t="s">
        <v>9</v>
      </c>
      <c r="C173" s="22">
        <f t="shared" si="57"/>
        <v>339172854.1696952</v>
      </c>
      <c r="D173" s="22">
        <f t="shared" ref="D173:J173" si="78">SUM(D174:D176)</f>
        <v>48957013.769999996</v>
      </c>
      <c r="E173" s="22">
        <f t="shared" si="78"/>
        <v>48564437.899999999</v>
      </c>
      <c r="F173" s="22">
        <f t="shared" si="78"/>
        <v>48430081.899999999</v>
      </c>
      <c r="G173" s="22">
        <f t="shared" si="78"/>
        <v>46880081.899999999</v>
      </c>
      <c r="H173" s="22">
        <f t="shared" si="78"/>
        <v>47817683.537999995</v>
      </c>
      <c r="I173" s="22">
        <f t="shared" si="78"/>
        <v>48774037.208759993</v>
      </c>
      <c r="J173" s="22">
        <f t="shared" si="78"/>
        <v>49749517.952935196</v>
      </c>
      <c r="K173" s="33" t="s">
        <v>29</v>
      </c>
    </row>
    <row r="174" spans="1:11" s="6" customFormat="1" ht="47.25" x14ac:dyDescent="0.2">
      <c r="A174" s="32"/>
      <c r="B174" s="28" t="s">
        <v>15</v>
      </c>
      <c r="C174" s="22">
        <f t="shared" si="57"/>
        <v>0</v>
      </c>
      <c r="D174" s="22">
        <v>0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33"/>
    </row>
    <row r="175" spans="1:11" s="6" customFormat="1" ht="47.25" x14ac:dyDescent="0.2">
      <c r="A175" s="32"/>
      <c r="B175" s="28" t="s">
        <v>16</v>
      </c>
      <c r="C175" s="22">
        <f t="shared" si="57"/>
        <v>526931.87</v>
      </c>
      <c r="D175" s="22">
        <v>526931.87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33"/>
    </row>
    <row r="176" spans="1:11" s="6" customFormat="1" ht="31.5" x14ac:dyDescent="0.2">
      <c r="A176" s="32"/>
      <c r="B176" s="28" t="s">
        <v>10</v>
      </c>
      <c r="C176" s="22">
        <f t="shared" si="57"/>
        <v>338645922.29969519</v>
      </c>
      <c r="D176" s="22">
        <f>48430081.9</f>
        <v>48430081.899999999</v>
      </c>
      <c r="E176" s="22">
        <v>48564437.899999999</v>
      </c>
      <c r="F176" s="22">
        <v>48430081.899999999</v>
      </c>
      <c r="G176" s="22">
        <v>46880081.899999999</v>
      </c>
      <c r="H176" s="22">
        <f>G176*2/100+G176</f>
        <v>47817683.537999995</v>
      </c>
      <c r="I176" s="22">
        <f t="shared" ref="I176:J176" si="79">H176*2/100+H176</f>
        <v>48774037.208759993</v>
      </c>
      <c r="J176" s="22">
        <f t="shared" si="79"/>
        <v>49749517.952935196</v>
      </c>
      <c r="K176" s="33"/>
    </row>
    <row r="177" spans="1:11" s="5" customFormat="1" ht="15.75" x14ac:dyDescent="0.2">
      <c r="A177" s="32" t="s">
        <v>46</v>
      </c>
      <c r="B177" s="28" t="s">
        <v>9</v>
      </c>
      <c r="C177" s="22">
        <f t="shared" si="57"/>
        <v>106980298.86</v>
      </c>
      <c r="D177" s="22">
        <f t="shared" ref="D177:J177" si="80">SUM(D178:D180)</f>
        <v>35764107.710000001</v>
      </c>
      <c r="E177" s="22">
        <f t="shared" si="80"/>
        <v>35668246.960000001</v>
      </c>
      <c r="F177" s="22">
        <f t="shared" si="80"/>
        <v>35547944.189999998</v>
      </c>
      <c r="G177" s="22">
        <f t="shared" si="80"/>
        <v>0</v>
      </c>
      <c r="H177" s="22">
        <f t="shared" si="80"/>
        <v>0</v>
      </c>
      <c r="I177" s="22">
        <f t="shared" si="80"/>
        <v>0</v>
      </c>
      <c r="J177" s="22">
        <f t="shared" si="80"/>
        <v>0</v>
      </c>
      <c r="K177" s="33" t="s">
        <v>27</v>
      </c>
    </row>
    <row r="178" spans="1:11" s="5" customFormat="1" ht="47.25" x14ac:dyDescent="0.2">
      <c r="A178" s="32"/>
      <c r="B178" s="28" t="s">
        <v>15</v>
      </c>
      <c r="C178" s="22">
        <f t="shared" si="57"/>
        <v>0</v>
      </c>
      <c r="D178" s="22">
        <v>0</v>
      </c>
      <c r="E178" s="22">
        <v>0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33"/>
    </row>
    <row r="179" spans="1:11" s="5" customFormat="1" ht="47.25" x14ac:dyDescent="0.2">
      <c r="A179" s="32"/>
      <c r="B179" s="28" t="s">
        <v>16</v>
      </c>
      <c r="C179" s="22">
        <f t="shared" si="57"/>
        <v>0</v>
      </c>
      <c r="D179" s="22">
        <v>0</v>
      </c>
      <c r="E179" s="22">
        <v>0</v>
      </c>
      <c r="F179" s="22">
        <v>0</v>
      </c>
      <c r="G179" s="22">
        <v>0</v>
      </c>
      <c r="H179" s="22">
        <v>0</v>
      </c>
      <c r="I179" s="22">
        <v>0</v>
      </c>
      <c r="J179" s="22">
        <v>0</v>
      </c>
      <c r="K179" s="33"/>
    </row>
    <row r="180" spans="1:11" s="5" customFormat="1" ht="31.5" x14ac:dyDescent="0.2">
      <c r="A180" s="32"/>
      <c r="B180" s="28" t="s">
        <v>10</v>
      </c>
      <c r="C180" s="22">
        <f t="shared" si="57"/>
        <v>106980298.86</v>
      </c>
      <c r="D180" s="22">
        <v>35764107.710000001</v>
      </c>
      <c r="E180" s="22">
        <v>35668246.960000001</v>
      </c>
      <c r="F180" s="22">
        <v>35547944.189999998</v>
      </c>
      <c r="G180" s="22">
        <v>0</v>
      </c>
      <c r="H180" s="22">
        <v>0</v>
      </c>
      <c r="I180" s="22">
        <v>0</v>
      </c>
      <c r="J180" s="22">
        <v>0</v>
      </c>
      <c r="K180" s="33"/>
    </row>
    <row r="181" spans="1:11" s="5" customFormat="1" ht="15.75" x14ac:dyDescent="0.2">
      <c r="A181" s="32" t="s">
        <v>47</v>
      </c>
      <c r="B181" s="28" t="s">
        <v>9</v>
      </c>
      <c r="C181" s="22">
        <f t="shared" ref="C181:C200" si="81">SUM(D181:J181)</f>
        <v>16528200</v>
      </c>
      <c r="D181" s="22">
        <f t="shared" ref="D181:J181" si="82">SUM(D182:D184)</f>
        <v>3681600</v>
      </c>
      <c r="E181" s="22">
        <f t="shared" si="82"/>
        <v>2141100</v>
      </c>
      <c r="F181" s="22">
        <f t="shared" si="82"/>
        <v>2141100</v>
      </c>
      <c r="G181" s="22">
        <f t="shared" si="82"/>
        <v>2141100</v>
      </c>
      <c r="H181" s="22">
        <f t="shared" si="82"/>
        <v>2141100</v>
      </c>
      <c r="I181" s="22">
        <f t="shared" si="82"/>
        <v>2141100</v>
      </c>
      <c r="J181" s="22">
        <f t="shared" si="82"/>
        <v>2141100</v>
      </c>
      <c r="K181" s="33" t="s">
        <v>21</v>
      </c>
    </row>
    <row r="182" spans="1:11" s="5" customFormat="1" ht="47.25" x14ac:dyDescent="0.2">
      <c r="A182" s="32"/>
      <c r="B182" s="28" t="s">
        <v>15</v>
      </c>
      <c r="C182" s="22">
        <f t="shared" si="81"/>
        <v>0</v>
      </c>
      <c r="D182" s="22">
        <v>0</v>
      </c>
      <c r="E182" s="22">
        <v>0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33"/>
    </row>
    <row r="183" spans="1:11" s="5" customFormat="1" ht="47.25" x14ac:dyDescent="0.2">
      <c r="A183" s="32"/>
      <c r="B183" s="28" t="s">
        <v>16</v>
      </c>
      <c r="C183" s="22">
        <f t="shared" si="81"/>
        <v>0</v>
      </c>
      <c r="D183" s="22">
        <v>0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22">
        <v>0</v>
      </c>
      <c r="K183" s="33"/>
    </row>
    <row r="184" spans="1:11" s="5" customFormat="1" ht="31.5" x14ac:dyDescent="0.2">
      <c r="A184" s="32"/>
      <c r="B184" s="28" t="s">
        <v>10</v>
      </c>
      <c r="C184" s="22">
        <f t="shared" si="81"/>
        <v>16528200</v>
      </c>
      <c r="D184" s="22">
        <v>3681600</v>
      </c>
      <c r="E184" s="22">
        <v>2141100</v>
      </c>
      <c r="F184" s="22">
        <v>2141100</v>
      </c>
      <c r="G184" s="22">
        <v>2141100</v>
      </c>
      <c r="H184" s="22">
        <v>2141100</v>
      </c>
      <c r="I184" s="22">
        <v>2141100</v>
      </c>
      <c r="J184" s="22">
        <v>2141100</v>
      </c>
      <c r="K184" s="33"/>
    </row>
    <row r="185" spans="1:11" s="5" customFormat="1" ht="15.75" x14ac:dyDescent="0.2">
      <c r="A185" s="32" t="s">
        <v>19</v>
      </c>
      <c r="B185" s="28" t="s">
        <v>9</v>
      </c>
      <c r="C185" s="22">
        <f t="shared" si="81"/>
        <v>14847790943.829697</v>
      </c>
      <c r="D185" s="22">
        <f t="shared" ref="D185:J185" si="83">SUM(D186:D188)</f>
        <v>2267176154.9100003</v>
      </c>
      <c r="E185" s="22">
        <f t="shared" si="83"/>
        <v>2202309071.4700003</v>
      </c>
      <c r="F185" s="22">
        <f t="shared" si="83"/>
        <v>2153051814.7300005</v>
      </c>
      <c r="G185" s="22">
        <f>SUM(G186:G188)</f>
        <v>1937231002.4500003</v>
      </c>
      <c r="H185" s="22">
        <f t="shared" si="83"/>
        <v>2014541004.1280003</v>
      </c>
      <c r="I185" s="22">
        <f t="shared" si="83"/>
        <v>2094931057.2587602</v>
      </c>
      <c r="J185" s="22">
        <f t="shared" si="83"/>
        <v>2178550838.882935</v>
      </c>
      <c r="K185" s="33" t="s">
        <v>24</v>
      </c>
    </row>
    <row r="186" spans="1:11" s="5" customFormat="1" ht="47.25" x14ac:dyDescent="0.2">
      <c r="A186" s="32"/>
      <c r="B186" s="28" t="s">
        <v>15</v>
      </c>
      <c r="C186" s="22">
        <f t="shared" si="81"/>
        <v>5559915.3100000005</v>
      </c>
      <c r="D186" s="22">
        <f t="shared" ref="D186:J188" si="84">D38+D48+D94+D128+D170+D174+D178+D182</f>
        <v>4083315.31</v>
      </c>
      <c r="E186" s="22">
        <f t="shared" si="84"/>
        <v>784300</v>
      </c>
      <c r="F186" s="22">
        <f t="shared" si="84"/>
        <v>692300</v>
      </c>
      <c r="G186" s="22">
        <f t="shared" si="84"/>
        <v>0</v>
      </c>
      <c r="H186" s="22">
        <f t="shared" si="84"/>
        <v>0</v>
      </c>
      <c r="I186" s="22">
        <f t="shared" si="84"/>
        <v>0</v>
      </c>
      <c r="J186" s="22">
        <f t="shared" si="84"/>
        <v>0</v>
      </c>
      <c r="K186" s="33"/>
    </row>
    <row r="187" spans="1:11" s="5" customFormat="1" ht="47.25" x14ac:dyDescent="0.2">
      <c r="A187" s="32"/>
      <c r="B187" s="28" t="s">
        <v>16</v>
      </c>
      <c r="C187" s="22">
        <f t="shared" si="81"/>
        <v>30354317.719999995</v>
      </c>
      <c r="D187" s="22">
        <f t="shared" si="84"/>
        <v>9602102.4399999995</v>
      </c>
      <c r="E187" s="22">
        <f t="shared" si="84"/>
        <v>3474385.88</v>
      </c>
      <c r="F187" s="22">
        <f t="shared" si="84"/>
        <v>4075485.88</v>
      </c>
      <c r="G187" s="22">
        <f t="shared" si="84"/>
        <v>3300585.88</v>
      </c>
      <c r="H187" s="22">
        <f t="shared" si="84"/>
        <v>3300585.88</v>
      </c>
      <c r="I187" s="22">
        <f t="shared" si="84"/>
        <v>3300585.88</v>
      </c>
      <c r="J187" s="22">
        <f t="shared" si="84"/>
        <v>3300585.88</v>
      </c>
      <c r="K187" s="33"/>
    </row>
    <row r="188" spans="1:11" s="5" customFormat="1" ht="31.5" x14ac:dyDescent="0.2">
      <c r="A188" s="32"/>
      <c r="B188" s="28" t="s">
        <v>10</v>
      </c>
      <c r="C188" s="22">
        <f t="shared" si="81"/>
        <v>14811876710.799694</v>
      </c>
      <c r="D188" s="22">
        <f t="shared" si="84"/>
        <v>2253490737.1600003</v>
      </c>
      <c r="E188" s="22">
        <f t="shared" si="84"/>
        <v>2198050385.5900002</v>
      </c>
      <c r="F188" s="22">
        <f t="shared" si="84"/>
        <v>2148284028.8500004</v>
      </c>
      <c r="G188" s="22">
        <f t="shared" si="84"/>
        <v>1933930416.5700002</v>
      </c>
      <c r="H188" s="22">
        <f t="shared" si="84"/>
        <v>2011240418.2480001</v>
      </c>
      <c r="I188" s="22">
        <f t="shared" si="84"/>
        <v>2091630471.3787601</v>
      </c>
      <c r="J188" s="22">
        <f t="shared" si="84"/>
        <v>2175250253.0029349</v>
      </c>
      <c r="K188" s="33"/>
    </row>
    <row r="189" spans="1:11" s="5" customFormat="1" ht="15.75" x14ac:dyDescent="0.2">
      <c r="A189" s="32" t="s">
        <v>76</v>
      </c>
      <c r="B189" s="28" t="s">
        <v>9</v>
      </c>
      <c r="C189" s="22">
        <f t="shared" si="81"/>
        <v>14643092562.639698</v>
      </c>
      <c r="D189" s="22">
        <f t="shared" ref="D189:J189" si="85">SUM(D190:D192)</f>
        <v>2198726775.8100004</v>
      </c>
      <c r="E189" s="22">
        <f t="shared" si="85"/>
        <v>2122351962.7000003</v>
      </c>
      <c r="F189" s="22">
        <f t="shared" si="85"/>
        <v>2105324321.4100001</v>
      </c>
      <c r="G189" s="22">
        <f t="shared" si="85"/>
        <v>1935089902.45</v>
      </c>
      <c r="H189" s="22">
        <f t="shared" si="85"/>
        <v>2012399904.1280003</v>
      </c>
      <c r="I189" s="22">
        <f t="shared" si="85"/>
        <v>2092789957.2587602</v>
      </c>
      <c r="J189" s="22">
        <f t="shared" si="85"/>
        <v>2176409738.8829355</v>
      </c>
      <c r="K189" s="33" t="s">
        <v>24</v>
      </c>
    </row>
    <row r="190" spans="1:11" s="5" customFormat="1" ht="47.25" x14ac:dyDescent="0.2">
      <c r="A190" s="32"/>
      <c r="B190" s="28" t="s">
        <v>15</v>
      </c>
      <c r="C190" s="22">
        <f t="shared" si="81"/>
        <v>4552353.57</v>
      </c>
      <c r="D190" s="22">
        <f>D18+D22+D44+D54+D62+D66+D70+D100+D104+D112+D174+D78+D30+D116+D124+D82+D90</f>
        <v>3075753.57</v>
      </c>
      <c r="E190" s="22">
        <f t="shared" ref="E190:J190" si="86">E18+E22+E44+E54+E62+E66+E70+E100+E104+E112+E174+E78+E30+E116+E124+E82+E90</f>
        <v>784300</v>
      </c>
      <c r="F190" s="22">
        <f t="shared" si="86"/>
        <v>692300</v>
      </c>
      <c r="G190" s="22">
        <f t="shared" si="86"/>
        <v>0</v>
      </c>
      <c r="H190" s="22">
        <f t="shared" si="86"/>
        <v>0</v>
      </c>
      <c r="I190" s="22">
        <f t="shared" si="86"/>
        <v>0</v>
      </c>
      <c r="J190" s="22">
        <f t="shared" si="86"/>
        <v>0</v>
      </c>
      <c r="K190" s="33"/>
    </row>
    <row r="191" spans="1:11" s="5" customFormat="1" ht="47.25" x14ac:dyDescent="0.2">
      <c r="A191" s="32"/>
      <c r="B191" s="28" t="s">
        <v>16</v>
      </c>
      <c r="C191" s="22">
        <f t="shared" si="81"/>
        <v>28778387.819999997</v>
      </c>
      <c r="D191" s="22">
        <f t="shared" ref="D191:J192" si="87">D19+D23+D45+D55+D63+D67+D71+D101+D105+D113+D175+D79+D31+D117+D125+D83+D91</f>
        <v>8026172.540000001</v>
      </c>
      <c r="E191" s="22">
        <f t="shared" si="87"/>
        <v>3474385.88</v>
      </c>
      <c r="F191" s="22">
        <f t="shared" si="87"/>
        <v>4075485.88</v>
      </c>
      <c r="G191" s="22">
        <f t="shared" si="87"/>
        <v>3300585.88</v>
      </c>
      <c r="H191" s="22">
        <f t="shared" si="87"/>
        <v>3300585.88</v>
      </c>
      <c r="I191" s="22">
        <f t="shared" si="87"/>
        <v>3300585.88</v>
      </c>
      <c r="J191" s="22">
        <f t="shared" si="87"/>
        <v>3300585.88</v>
      </c>
      <c r="K191" s="33"/>
    </row>
    <row r="192" spans="1:11" s="5" customFormat="1" ht="31.5" x14ac:dyDescent="0.2">
      <c r="A192" s="32"/>
      <c r="B192" s="28" t="s">
        <v>10</v>
      </c>
      <c r="C192" s="22">
        <f t="shared" si="81"/>
        <v>14609761821.249695</v>
      </c>
      <c r="D192" s="22">
        <f t="shared" si="87"/>
        <v>2187624849.7000003</v>
      </c>
      <c r="E192" s="22">
        <f t="shared" si="87"/>
        <v>2118093276.8200002</v>
      </c>
      <c r="F192" s="22">
        <f t="shared" si="87"/>
        <v>2100556535.53</v>
      </c>
      <c r="G192" s="22">
        <f t="shared" si="87"/>
        <v>1931789316.5699999</v>
      </c>
      <c r="H192" s="22">
        <f t="shared" si="87"/>
        <v>2009099318.2480001</v>
      </c>
      <c r="I192" s="22">
        <f t="shared" si="87"/>
        <v>2089489371.3787601</v>
      </c>
      <c r="J192" s="22">
        <f t="shared" si="87"/>
        <v>2173109153.0029354</v>
      </c>
      <c r="K192" s="33"/>
    </row>
    <row r="193" spans="1:11" s="5" customFormat="1" ht="15.75" x14ac:dyDescent="0.2">
      <c r="A193" s="32" t="s">
        <v>20</v>
      </c>
      <c r="B193" s="28" t="s">
        <v>9</v>
      </c>
      <c r="C193" s="22">
        <f t="shared" si="81"/>
        <v>16528200</v>
      </c>
      <c r="D193" s="22">
        <f t="shared" ref="D193:J193" si="88">SUM(D194:D196)</f>
        <v>3681600</v>
      </c>
      <c r="E193" s="22">
        <f>SUM(E194:E196)</f>
        <v>2141100</v>
      </c>
      <c r="F193" s="22">
        <f t="shared" si="88"/>
        <v>2141100</v>
      </c>
      <c r="G193" s="22">
        <f t="shared" si="88"/>
        <v>2141100</v>
      </c>
      <c r="H193" s="22">
        <f t="shared" si="88"/>
        <v>2141100</v>
      </c>
      <c r="I193" s="22">
        <f t="shared" si="88"/>
        <v>2141100</v>
      </c>
      <c r="J193" s="22">
        <f t="shared" si="88"/>
        <v>2141100</v>
      </c>
      <c r="K193" s="33" t="s">
        <v>24</v>
      </c>
    </row>
    <row r="194" spans="1:11" s="5" customFormat="1" ht="47.25" x14ac:dyDescent="0.2">
      <c r="A194" s="32"/>
      <c r="B194" s="28" t="s">
        <v>15</v>
      </c>
      <c r="C194" s="22">
        <f t="shared" si="81"/>
        <v>0</v>
      </c>
      <c r="D194" s="22">
        <f>D182</f>
        <v>0</v>
      </c>
      <c r="E194" s="22">
        <f t="shared" ref="E194:J194" si="89">E182</f>
        <v>0</v>
      </c>
      <c r="F194" s="22">
        <f t="shared" si="89"/>
        <v>0</v>
      </c>
      <c r="G194" s="22">
        <f t="shared" si="89"/>
        <v>0</v>
      </c>
      <c r="H194" s="22">
        <f t="shared" si="89"/>
        <v>0</v>
      </c>
      <c r="I194" s="22">
        <f t="shared" si="89"/>
        <v>0</v>
      </c>
      <c r="J194" s="22">
        <f t="shared" si="89"/>
        <v>0</v>
      </c>
      <c r="K194" s="33"/>
    </row>
    <row r="195" spans="1:11" s="5" customFormat="1" ht="47.25" x14ac:dyDescent="0.2">
      <c r="A195" s="32"/>
      <c r="B195" s="28" t="s">
        <v>16</v>
      </c>
      <c r="C195" s="22">
        <f t="shared" si="81"/>
        <v>0</v>
      </c>
      <c r="D195" s="22">
        <f t="shared" ref="D195:J196" si="90">D183</f>
        <v>0</v>
      </c>
      <c r="E195" s="22">
        <f t="shared" si="90"/>
        <v>0</v>
      </c>
      <c r="F195" s="22">
        <f t="shared" si="90"/>
        <v>0</v>
      </c>
      <c r="G195" s="22">
        <f t="shared" si="90"/>
        <v>0</v>
      </c>
      <c r="H195" s="22">
        <f t="shared" si="90"/>
        <v>0</v>
      </c>
      <c r="I195" s="22">
        <f t="shared" si="90"/>
        <v>0</v>
      </c>
      <c r="J195" s="22">
        <f t="shared" si="90"/>
        <v>0</v>
      </c>
      <c r="K195" s="33"/>
    </row>
    <row r="196" spans="1:11" s="5" customFormat="1" ht="31.5" x14ac:dyDescent="0.2">
      <c r="A196" s="32"/>
      <c r="B196" s="28" t="s">
        <v>12</v>
      </c>
      <c r="C196" s="22">
        <f t="shared" si="81"/>
        <v>16528200</v>
      </c>
      <c r="D196" s="22">
        <f t="shared" si="90"/>
        <v>3681600</v>
      </c>
      <c r="E196" s="22">
        <f t="shared" si="90"/>
        <v>2141100</v>
      </c>
      <c r="F196" s="22">
        <f t="shared" si="90"/>
        <v>2141100</v>
      </c>
      <c r="G196" s="22">
        <f t="shared" si="90"/>
        <v>2141100</v>
      </c>
      <c r="H196" s="22">
        <f t="shared" si="90"/>
        <v>2141100</v>
      </c>
      <c r="I196" s="22">
        <f t="shared" si="90"/>
        <v>2141100</v>
      </c>
      <c r="J196" s="22">
        <f t="shared" si="90"/>
        <v>2141100</v>
      </c>
      <c r="K196" s="33"/>
    </row>
    <row r="197" spans="1:11" s="5" customFormat="1" ht="15.75" x14ac:dyDescent="0.2">
      <c r="A197" s="32" t="s">
        <v>28</v>
      </c>
      <c r="B197" s="28" t="s">
        <v>9</v>
      </c>
      <c r="C197" s="22">
        <f t="shared" si="81"/>
        <v>188170181.19</v>
      </c>
      <c r="D197" s="22">
        <f t="shared" ref="D197:J197" si="91">SUM(D198:D200)</f>
        <v>64767779.100000001</v>
      </c>
      <c r="E197" s="22">
        <f t="shared" si="91"/>
        <v>77816008.770000011</v>
      </c>
      <c r="F197" s="22">
        <f t="shared" si="91"/>
        <v>45586393.319999993</v>
      </c>
      <c r="G197" s="22">
        <f t="shared" si="91"/>
        <v>0</v>
      </c>
      <c r="H197" s="22">
        <f t="shared" si="91"/>
        <v>0</v>
      </c>
      <c r="I197" s="22">
        <f t="shared" si="91"/>
        <v>0</v>
      </c>
      <c r="J197" s="22">
        <f t="shared" si="91"/>
        <v>0</v>
      </c>
      <c r="K197" s="33" t="s">
        <v>24</v>
      </c>
    </row>
    <row r="198" spans="1:11" s="5" customFormat="1" ht="47.25" x14ac:dyDescent="0.2">
      <c r="A198" s="32"/>
      <c r="B198" s="28" t="s">
        <v>15</v>
      </c>
      <c r="C198" s="22">
        <f t="shared" si="81"/>
        <v>1007561.74</v>
      </c>
      <c r="D198" s="22">
        <f>D170+D178+D34+D86</f>
        <v>1007561.74</v>
      </c>
      <c r="E198" s="22">
        <f t="shared" ref="E198:J198" si="92">E170+E178+E34+E86</f>
        <v>0</v>
      </c>
      <c r="F198" s="22">
        <f t="shared" si="92"/>
        <v>0</v>
      </c>
      <c r="G198" s="22">
        <f t="shared" si="92"/>
        <v>0</v>
      </c>
      <c r="H198" s="22">
        <f t="shared" si="92"/>
        <v>0</v>
      </c>
      <c r="I198" s="22">
        <f t="shared" si="92"/>
        <v>0</v>
      </c>
      <c r="J198" s="22">
        <f t="shared" si="92"/>
        <v>0</v>
      </c>
      <c r="K198" s="33"/>
    </row>
    <row r="199" spans="1:11" s="5" customFormat="1" ht="47.25" x14ac:dyDescent="0.2">
      <c r="A199" s="32"/>
      <c r="B199" s="28" t="s">
        <v>16</v>
      </c>
      <c r="C199" s="22">
        <f t="shared" si="81"/>
        <v>1575929.9</v>
      </c>
      <c r="D199" s="22">
        <f t="shared" ref="D199:J200" si="93">D171+D179+D35+D87</f>
        <v>1575929.9</v>
      </c>
      <c r="E199" s="22">
        <f t="shared" si="93"/>
        <v>0</v>
      </c>
      <c r="F199" s="22">
        <f t="shared" si="93"/>
        <v>0</v>
      </c>
      <c r="G199" s="22">
        <f t="shared" si="93"/>
        <v>0</v>
      </c>
      <c r="H199" s="22">
        <f t="shared" si="93"/>
        <v>0</v>
      </c>
      <c r="I199" s="22">
        <f t="shared" si="93"/>
        <v>0</v>
      </c>
      <c r="J199" s="22">
        <f t="shared" si="93"/>
        <v>0</v>
      </c>
      <c r="K199" s="33"/>
    </row>
    <row r="200" spans="1:11" s="5" customFormat="1" ht="31.5" x14ac:dyDescent="0.2">
      <c r="A200" s="32"/>
      <c r="B200" s="28" t="s">
        <v>12</v>
      </c>
      <c r="C200" s="22">
        <f t="shared" si="81"/>
        <v>185586689.55000001</v>
      </c>
      <c r="D200" s="22">
        <f t="shared" si="93"/>
        <v>62184287.460000001</v>
      </c>
      <c r="E200" s="22">
        <f t="shared" si="93"/>
        <v>77816008.770000011</v>
      </c>
      <c r="F200" s="22">
        <f t="shared" si="93"/>
        <v>45586393.319999993</v>
      </c>
      <c r="G200" s="22">
        <f t="shared" si="93"/>
        <v>0</v>
      </c>
      <c r="H200" s="22">
        <f t="shared" si="93"/>
        <v>0</v>
      </c>
      <c r="I200" s="22">
        <f t="shared" si="93"/>
        <v>0</v>
      </c>
      <c r="J200" s="22">
        <f t="shared" si="93"/>
        <v>0</v>
      </c>
      <c r="K200" s="33"/>
    </row>
    <row r="201" spans="1:11" s="10" customFormat="1" ht="15.75" x14ac:dyDescent="0.25">
      <c r="A201" s="15"/>
      <c r="B201" s="24"/>
      <c r="C201" s="25"/>
      <c r="D201" s="26"/>
      <c r="E201" s="26"/>
      <c r="F201" s="26"/>
      <c r="G201" s="26"/>
      <c r="H201" s="26"/>
      <c r="I201" s="26"/>
      <c r="J201" s="26"/>
      <c r="K201" s="15"/>
    </row>
    <row r="202" spans="1:11" s="10" customFormat="1" ht="15.75" x14ac:dyDescent="0.25">
      <c r="A202" s="15"/>
      <c r="B202" s="24"/>
      <c r="C202" s="25"/>
      <c r="D202" s="26"/>
      <c r="E202" s="26"/>
      <c r="F202" s="26"/>
      <c r="G202" s="26"/>
      <c r="H202" s="26"/>
      <c r="I202" s="26"/>
      <c r="J202" s="26"/>
      <c r="K202" s="15"/>
    </row>
    <row r="203" spans="1:11" s="10" customFormat="1" ht="15.75" x14ac:dyDescent="0.25">
      <c r="A203" s="15"/>
      <c r="B203" s="24"/>
      <c r="C203" s="25"/>
      <c r="D203" s="26"/>
      <c r="E203" s="26"/>
      <c r="F203" s="26"/>
      <c r="G203" s="26"/>
      <c r="H203" s="26"/>
      <c r="I203" s="26"/>
      <c r="J203" s="26"/>
      <c r="K203" s="15"/>
    </row>
    <row r="204" spans="1:11" s="10" customFormat="1" ht="15.75" x14ac:dyDescent="0.25">
      <c r="A204" s="15"/>
      <c r="B204" s="24"/>
      <c r="C204" s="25"/>
      <c r="D204" s="26"/>
      <c r="E204" s="26"/>
      <c r="F204" s="26"/>
      <c r="G204" s="26"/>
      <c r="H204" s="26"/>
      <c r="I204" s="26"/>
      <c r="J204" s="26"/>
      <c r="K204" s="15"/>
    </row>
    <row r="205" spans="1:11" s="10" customFormat="1" ht="15.75" x14ac:dyDescent="0.25">
      <c r="A205" s="15"/>
      <c r="B205" s="24"/>
      <c r="C205" s="25"/>
      <c r="D205" s="26"/>
      <c r="E205" s="26"/>
      <c r="F205" s="26"/>
      <c r="G205" s="26"/>
      <c r="H205" s="26"/>
      <c r="I205" s="26"/>
      <c r="J205" s="26"/>
      <c r="K205" s="15"/>
    </row>
    <row r="206" spans="1:11" s="10" customFormat="1" ht="15.75" x14ac:dyDescent="0.25">
      <c r="A206" s="15"/>
      <c r="B206" s="24"/>
      <c r="C206" s="25"/>
      <c r="D206" s="26"/>
      <c r="E206" s="26"/>
      <c r="F206" s="26"/>
      <c r="G206" s="26"/>
      <c r="H206" s="26"/>
      <c r="I206" s="26"/>
      <c r="J206" s="26"/>
      <c r="K206" s="15"/>
    </row>
    <row r="207" spans="1:11" s="10" customFormat="1" ht="15.75" x14ac:dyDescent="0.25">
      <c r="A207" s="15"/>
      <c r="B207" s="24"/>
      <c r="C207" s="25"/>
      <c r="D207" s="26"/>
      <c r="E207" s="26"/>
      <c r="F207" s="26"/>
      <c r="G207" s="26"/>
      <c r="H207" s="26"/>
      <c r="I207" s="26"/>
      <c r="J207" s="26"/>
      <c r="K207" s="15"/>
    </row>
    <row r="208" spans="1:11" s="10" customFormat="1" ht="15.75" x14ac:dyDescent="0.25">
      <c r="A208" s="15"/>
      <c r="B208" s="24"/>
      <c r="C208" s="25"/>
      <c r="D208" s="26"/>
      <c r="E208" s="26"/>
      <c r="F208" s="26"/>
      <c r="G208" s="26"/>
      <c r="H208" s="26"/>
      <c r="I208" s="26"/>
      <c r="J208" s="26"/>
      <c r="K208" s="15"/>
    </row>
    <row r="209" spans="1:11" s="10" customFormat="1" ht="15.75" x14ac:dyDescent="0.25">
      <c r="A209" s="15"/>
      <c r="B209" s="24"/>
      <c r="C209" s="25"/>
      <c r="D209" s="26"/>
      <c r="E209" s="26"/>
      <c r="F209" s="26"/>
      <c r="G209" s="26"/>
      <c r="H209" s="26"/>
      <c r="I209" s="26"/>
      <c r="J209" s="26"/>
      <c r="K209" s="15"/>
    </row>
    <row r="210" spans="1:11" s="10" customFormat="1" ht="15.75" x14ac:dyDescent="0.25">
      <c r="A210" s="15"/>
      <c r="B210" s="24"/>
      <c r="C210" s="25"/>
      <c r="D210" s="26"/>
      <c r="E210" s="26"/>
      <c r="F210" s="26"/>
      <c r="G210" s="26"/>
      <c r="H210" s="26"/>
      <c r="I210" s="26"/>
      <c r="J210" s="26"/>
      <c r="K210" s="15"/>
    </row>
    <row r="211" spans="1:11" s="10" customFormat="1" ht="15.75" x14ac:dyDescent="0.25">
      <c r="A211" s="15"/>
      <c r="B211" s="24"/>
      <c r="C211" s="25"/>
      <c r="D211" s="26"/>
      <c r="E211" s="26"/>
      <c r="F211" s="26"/>
      <c r="G211" s="26"/>
      <c r="H211" s="26"/>
      <c r="I211" s="26"/>
      <c r="J211" s="26"/>
      <c r="K211" s="15"/>
    </row>
    <row r="212" spans="1:11" s="10" customFormat="1" ht="15.75" x14ac:dyDescent="0.25">
      <c r="A212" s="15"/>
      <c r="B212" s="24"/>
      <c r="C212" s="25"/>
      <c r="D212" s="26"/>
      <c r="E212" s="26"/>
      <c r="F212" s="26"/>
      <c r="G212" s="26"/>
      <c r="H212" s="26"/>
      <c r="I212" s="26"/>
      <c r="J212" s="26"/>
      <c r="K212" s="15"/>
    </row>
    <row r="213" spans="1:11" s="10" customFormat="1" ht="15.75" x14ac:dyDescent="0.25">
      <c r="A213" s="15"/>
      <c r="B213" s="24"/>
      <c r="C213" s="25"/>
      <c r="D213" s="26"/>
      <c r="E213" s="26"/>
      <c r="F213" s="26"/>
      <c r="G213" s="26"/>
      <c r="H213" s="26"/>
      <c r="I213" s="26"/>
      <c r="J213" s="26"/>
      <c r="K213" s="15"/>
    </row>
    <row r="214" spans="1:11" s="10" customFormat="1" ht="15.75" x14ac:dyDescent="0.25">
      <c r="A214" s="15"/>
      <c r="B214" s="24"/>
      <c r="C214" s="25"/>
      <c r="D214" s="26"/>
      <c r="E214" s="26"/>
      <c r="F214" s="26"/>
      <c r="G214" s="26"/>
      <c r="H214" s="26"/>
      <c r="I214" s="26"/>
      <c r="J214" s="26"/>
      <c r="K214" s="15"/>
    </row>
    <row r="215" spans="1:11" s="10" customFormat="1" ht="15.75" x14ac:dyDescent="0.25">
      <c r="A215" s="15"/>
      <c r="B215" s="24"/>
      <c r="C215" s="25"/>
      <c r="D215" s="26"/>
      <c r="E215" s="26"/>
      <c r="F215" s="26"/>
      <c r="G215" s="26"/>
      <c r="H215" s="26"/>
      <c r="I215" s="26"/>
      <c r="J215" s="26"/>
      <c r="K215" s="15"/>
    </row>
    <row r="216" spans="1:11" s="10" customFormat="1" ht="15.75" x14ac:dyDescent="0.25">
      <c r="A216" s="15"/>
      <c r="B216" s="24"/>
      <c r="C216" s="25"/>
      <c r="D216" s="26"/>
      <c r="E216" s="26"/>
      <c r="F216" s="26"/>
      <c r="G216" s="26"/>
      <c r="H216" s="26"/>
      <c r="I216" s="26"/>
      <c r="J216" s="26"/>
      <c r="K216" s="15"/>
    </row>
    <row r="217" spans="1:11" s="10" customFormat="1" ht="15.75" x14ac:dyDescent="0.25">
      <c r="A217" s="15"/>
      <c r="B217" s="24"/>
      <c r="C217" s="25"/>
      <c r="D217" s="26"/>
      <c r="E217" s="26"/>
      <c r="F217" s="26"/>
      <c r="G217" s="26"/>
      <c r="H217" s="26"/>
      <c r="I217" s="26"/>
      <c r="J217" s="26"/>
      <c r="K217" s="15"/>
    </row>
    <row r="218" spans="1:11" s="10" customFormat="1" ht="15.75" x14ac:dyDescent="0.25">
      <c r="A218" s="15"/>
      <c r="B218" s="24"/>
      <c r="C218" s="25"/>
      <c r="D218" s="26"/>
      <c r="E218" s="26"/>
      <c r="F218" s="26"/>
      <c r="G218" s="26"/>
      <c r="H218" s="26"/>
      <c r="I218" s="26"/>
      <c r="J218" s="26"/>
      <c r="K218" s="15"/>
    </row>
    <row r="219" spans="1:11" s="10" customFormat="1" ht="15.75" x14ac:dyDescent="0.25">
      <c r="A219" s="15"/>
      <c r="B219" s="24"/>
      <c r="C219" s="25"/>
      <c r="D219" s="26"/>
      <c r="E219" s="26"/>
      <c r="F219" s="26"/>
      <c r="G219" s="26"/>
      <c r="H219" s="26"/>
      <c r="I219" s="26"/>
      <c r="J219" s="26"/>
      <c r="K219" s="15"/>
    </row>
    <row r="220" spans="1:11" s="10" customFormat="1" ht="15.75" x14ac:dyDescent="0.25">
      <c r="A220" s="15"/>
      <c r="B220" s="24"/>
      <c r="C220" s="25"/>
      <c r="D220" s="26"/>
      <c r="E220" s="26"/>
      <c r="F220" s="26"/>
      <c r="G220" s="26"/>
      <c r="H220" s="26"/>
      <c r="I220" s="26"/>
      <c r="J220" s="26"/>
      <c r="K220" s="15"/>
    </row>
    <row r="221" spans="1:11" s="10" customFormat="1" ht="15.75" x14ac:dyDescent="0.25">
      <c r="A221" s="15"/>
      <c r="B221" s="24"/>
      <c r="C221" s="25"/>
      <c r="D221" s="26"/>
      <c r="E221" s="26"/>
      <c r="F221" s="26"/>
      <c r="G221" s="26"/>
      <c r="H221" s="26"/>
      <c r="I221" s="26"/>
      <c r="J221" s="26"/>
      <c r="K221" s="15"/>
    </row>
    <row r="222" spans="1:11" s="10" customFormat="1" ht="15.75" x14ac:dyDescent="0.25">
      <c r="A222" s="15"/>
      <c r="B222" s="24"/>
      <c r="C222" s="25"/>
      <c r="D222" s="26"/>
      <c r="E222" s="26"/>
      <c r="F222" s="26"/>
      <c r="G222" s="26"/>
      <c r="H222" s="26"/>
      <c r="I222" s="26"/>
      <c r="J222" s="26"/>
      <c r="K222" s="15"/>
    </row>
    <row r="223" spans="1:11" s="10" customFormat="1" ht="15.75" x14ac:dyDescent="0.25">
      <c r="A223" s="15"/>
      <c r="B223" s="24"/>
      <c r="C223" s="25"/>
      <c r="D223" s="26"/>
      <c r="E223" s="26"/>
      <c r="F223" s="26"/>
      <c r="G223" s="26"/>
      <c r="H223" s="26"/>
      <c r="I223" s="26"/>
      <c r="J223" s="26"/>
      <c r="K223" s="15"/>
    </row>
    <row r="224" spans="1:11" s="10" customFormat="1" ht="15.75" x14ac:dyDescent="0.25">
      <c r="A224" s="15"/>
      <c r="B224" s="24"/>
      <c r="C224" s="25"/>
      <c r="D224" s="26"/>
      <c r="E224" s="26"/>
      <c r="F224" s="26"/>
      <c r="G224" s="26"/>
      <c r="H224" s="26"/>
      <c r="I224" s="26"/>
      <c r="J224" s="26"/>
      <c r="K224" s="15"/>
    </row>
    <row r="225" spans="1:11" s="10" customFormat="1" ht="15.75" x14ac:dyDescent="0.25">
      <c r="A225" s="15"/>
      <c r="B225" s="24"/>
      <c r="C225" s="25"/>
      <c r="D225" s="26"/>
      <c r="E225" s="26"/>
      <c r="F225" s="26"/>
      <c r="G225" s="26"/>
      <c r="H225" s="26"/>
      <c r="I225" s="26"/>
      <c r="J225" s="26"/>
      <c r="K225" s="15"/>
    </row>
    <row r="226" spans="1:11" s="10" customFormat="1" ht="15.75" x14ac:dyDescent="0.25">
      <c r="A226" s="15"/>
      <c r="B226" s="24"/>
      <c r="C226" s="25"/>
      <c r="D226" s="26"/>
      <c r="E226" s="26"/>
      <c r="F226" s="26"/>
      <c r="G226" s="26"/>
      <c r="H226" s="26"/>
      <c r="I226" s="26"/>
      <c r="J226" s="26"/>
      <c r="K226" s="15"/>
    </row>
    <row r="227" spans="1:11" s="10" customFormat="1" ht="15.75" x14ac:dyDescent="0.25">
      <c r="A227" s="15"/>
      <c r="B227" s="24"/>
      <c r="C227" s="25"/>
      <c r="D227" s="26"/>
      <c r="E227" s="26"/>
      <c r="F227" s="26"/>
      <c r="G227" s="26"/>
      <c r="H227" s="26"/>
      <c r="I227" s="26"/>
      <c r="J227" s="26"/>
      <c r="K227" s="15"/>
    </row>
    <row r="228" spans="1:11" s="10" customFormat="1" ht="15.75" x14ac:dyDescent="0.25">
      <c r="A228" s="15"/>
      <c r="B228" s="24"/>
      <c r="C228" s="25"/>
      <c r="D228" s="26"/>
      <c r="E228" s="26"/>
      <c r="F228" s="26"/>
      <c r="G228" s="26"/>
      <c r="H228" s="26"/>
      <c r="I228" s="26"/>
      <c r="J228" s="26"/>
      <c r="K228" s="15"/>
    </row>
    <row r="229" spans="1:11" s="10" customFormat="1" ht="15.75" x14ac:dyDescent="0.25">
      <c r="A229" s="15"/>
      <c r="B229" s="24"/>
      <c r="C229" s="25"/>
      <c r="D229" s="26"/>
      <c r="E229" s="26"/>
      <c r="F229" s="26"/>
      <c r="G229" s="26"/>
      <c r="H229" s="26"/>
      <c r="I229" s="26"/>
      <c r="J229" s="26"/>
      <c r="K229" s="15"/>
    </row>
    <row r="230" spans="1:11" s="10" customFormat="1" ht="15.75" x14ac:dyDescent="0.25">
      <c r="A230" s="15"/>
      <c r="B230" s="24"/>
      <c r="C230" s="25"/>
      <c r="D230" s="26"/>
      <c r="E230" s="26"/>
      <c r="F230" s="26"/>
      <c r="G230" s="26"/>
      <c r="H230" s="26"/>
      <c r="I230" s="26"/>
      <c r="J230" s="26"/>
      <c r="K230" s="15"/>
    </row>
    <row r="231" spans="1:11" s="10" customFormat="1" ht="15.75" x14ac:dyDescent="0.25">
      <c r="A231" s="15"/>
      <c r="B231" s="24"/>
      <c r="C231" s="25"/>
      <c r="D231" s="26"/>
      <c r="E231" s="26"/>
      <c r="F231" s="26"/>
      <c r="G231" s="26"/>
      <c r="H231" s="26"/>
      <c r="I231" s="26"/>
      <c r="J231" s="26"/>
      <c r="K231" s="15"/>
    </row>
    <row r="232" spans="1:11" s="10" customFormat="1" ht="15.75" x14ac:dyDescent="0.25">
      <c r="A232" s="15"/>
      <c r="B232" s="24"/>
      <c r="C232" s="25"/>
      <c r="D232" s="26"/>
      <c r="E232" s="26"/>
      <c r="F232" s="26"/>
      <c r="G232" s="26"/>
      <c r="H232" s="26"/>
      <c r="I232" s="26"/>
      <c r="J232" s="26"/>
      <c r="K232" s="15"/>
    </row>
    <row r="233" spans="1:11" s="10" customFormat="1" ht="15.75" x14ac:dyDescent="0.25">
      <c r="A233" s="15"/>
      <c r="B233" s="24"/>
      <c r="C233" s="25"/>
      <c r="D233" s="26"/>
      <c r="E233" s="26"/>
      <c r="F233" s="26"/>
      <c r="G233" s="26"/>
      <c r="H233" s="26"/>
      <c r="I233" s="26"/>
      <c r="J233" s="26"/>
      <c r="K233" s="15"/>
    </row>
    <row r="234" spans="1:11" s="10" customFormat="1" ht="15.75" x14ac:dyDescent="0.25">
      <c r="A234" s="15"/>
      <c r="B234" s="24"/>
      <c r="C234" s="25"/>
      <c r="D234" s="26"/>
      <c r="E234" s="26"/>
      <c r="F234" s="26"/>
      <c r="G234" s="26"/>
      <c r="H234" s="26"/>
      <c r="I234" s="26"/>
      <c r="J234" s="26"/>
      <c r="K234" s="15"/>
    </row>
    <row r="235" spans="1:11" s="10" customFormat="1" ht="15.75" x14ac:dyDescent="0.25">
      <c r="A235" s="15"/>
      <c r="B235" s="24"/>
      <c r="C235" s="25"/>
      <c r="D235" s="26"/>
      <c r="E235" s="26"/>
      <c r="F235" s="26"/>
      <c r="G235" s="26"/>
      <c r="H235" s="26"/>
      <c r="I235" s="26"/>
      <c r="J235" s="26"/>
      <c r="K235" s="15"/>
    </row>
    <row r="236" spans="1:11" s="10" customFormat="1" ht="15.75" x14ac:dyDescent="0.25">
      <c r="A236" s="15"/>
      <c r="B236" s="24"/>
      <c r="C236" s="25"/>
      <c r="D236" s="26"/>
      <c r="E236" s="26"/>
      <c r="F236" s="26"/>
      <c r="G236" s="26"/>
      <c r="H236" s="26"/>
      <c r="I236" s="26"/>
      <c r="J236" s="26"/>
      <c r="K236" s="15"/>
    </row>
    <row r="237" spans="1:11" s="10" customFormat="1" ht="15.75" x14ac:dyDescent="0.25">
      <c r="A237" s="15"/>
      <c r="B237" s="24"/>
      <c r="C237" s="25"/>
      <c r="D237" s="26"/>
      <c r="E237" s="26"/>
      <c r="F237" s="26"/>
      <c r="G237" s="26"/>
      <c r="H237" s="26"/>
      <c r="I237" s="26"/>
      <c r="J237" s="26"/>
      <c r="K237" s="15"/>
    </row>
    <row r="238" spans="1:11" s="10" customFormat="1" ht="15.75" x14ac:dyDescent="0.25">
      <c r="A238" s="15"/>
      <c r="B238" s="24"/>
      <c r="C238" s="25"/>
      <c r="D238" s="26"/>
      <c r="E238" s="26"/>
      <c r="F238" s="26"/>
      <c r="G238" s="26"/>
      <c r="H238" s="26"/>
      <c r="I238" s="26"/>
      <c r="J238" s="26"/>
      <c r="K238" s="15"/>
    </row>
    <row r="239" spans="1:11" s="10" customFormat="1" ht="15.75" x14ac:dyDescent="0.25">
      <c r="A239" s="15"/>
      <c r="B239" s="24"/>
      <c r="C239" s="25"/>
      <c r="D239" s="26"/>
      <c r="E239" s="26"/>
      <c r="F239" s="26"/>
      <c r="G239" s="26"/>
      <c r="H239" s="26"/>
      <c r="I239" s="26"/>
      <c r="J239" s="26"/>
      <c r="K239" s="15"/>
    </row>
    <row r="240" spans="1:11" s="10" customFormat="1" ht="15.75" x14ac:dyDescent="0.25">
      <c r="A240" s="15"/>
      <c r="B240" s="24"/>
      <c r="C240" s="25"/>
      <c r="D240" s="26"/>
      <c r="E240" s="26"/>
      <c r="F240" s="26"/>
      <c r="G240" s="26"/>
      <c r="H240" s="26"/>
      <c r="I240" s="26"/>
      <c r="J240" s="26"/>
      <c r="K240" s="15"/>
    </row>
    <row r="241" spans="1:11" s="10" customFormat="1" ht="15.75" x14ac:dyDescent="0.25">
      <c r="A241" s="15"/>
      <c r="B241" s="24"/>
      <c r="C241" s="25"/>
      <c r="D241" s="26"/>
      <c r="E241" s="26"/>
      <c r="F241" s="26"/>
      <c r="G241" s="26"/>
      <c r="H241" s="26"/>
      <c r="I241" s="26"/>
      <c r="J241" s="26"/>
      <c r="K241" s="15"/>
    </row>
    <row r="242" spans="1:11" s="10" customFormat="1" ht="15.75" x14ac:dyDescent="0.25">
      <c r="A242" s="15"/>
      <c r="B242" s="24"/>
      <c r="C242" s="25"/>
      <c r="D242" s="26"/>
      <c r="E242" s="26"/>
      <c r="F242" s="26"/>
      <c r="G242" s="26"/>
      <c r="H242" s="26"/>
      <c r="I242" s="26"/>
      <c r="J242" s="26"/>
      <c r="K242" s="15"/>
    </row>
    <row r="243" spans="1:11" s="10" customFormat="1" ht="15.75" x14ac:dyDescent="0.25">
      <c r="A243" s="15"/>
      <c r="B243" s="24"/>
      <c r="C243" s="25"/>
      <c r="D243" s="26"/>
      <c r="E243" s="26"/>
      <c r="F243" s="26"/>
      <c r="G243" s="26"/>
      <c r="H243" s="26"/>
      <c r="I243" s="26"/>
      <c r="J243" s="26"/>
      <c r="K243" s="15"/>
    </row>
    <row r="244" spans="1:11" s="10" customFormat="1" ht="15.75" x14ac:dyDescent="0.25">
      <c r="A244" s="15"/>
      <c r="B244" s="24"/>
      <c r="C244" s="25"/>
      <c r="D244" s="26"/>
      <c r="E244" s="26"/>
      <c r="F244" s="26"/>
      <c r="G244" s="26"/>
      <c r="H244" s="26"/>
      <c r="I244" s="26"/>
      <c r="J244" s="26"/>
      <c r="K244" s="15"/>
    </row>
    <row r="245" spans="1:11" s="10" customFormat="1" ht="15.75" x14ac:dyDescent="0.25">
      <c r="A245" s="15"/>
      <c r="B245" s="24"/>
      <c r="C245" s="25"/>
      <c r="D245" s="26"/>
      <c r="E245" s="26"/>
      <c r="F245" s="26"/>
      <c r="G245" s="26"/>
      <c r="H245" s="26"/>
      <c r="I245" s="26"/>
      <c r="J245" s="26"/>
      <c r="K245" s="15"/>
    </row>
    <row r="246" spans="1:11" s="10" customFormat="1" ht="15.75" x14ac:dyDescent="0.25">
      <c r="A246" s="15"/>
      <c r="B246" s="24"/>
      <c r="C246" s="25"/>
      <c r="D246" s="26"/>
      <c r="E246" s="26"/>
      <c r="F246" s="26"/>
      <c r="G246" s="26"/>
      <c r="H246" s="26"/>
      <c r="I246" s="26"/>
      <c r="J246" s="26"/>
      <c r="K246" s="15"/>
    </row>
    <row r="247" spans="1:11" s="10" customFormat="1" ht="15.75" x14ac:dyDescent="0.25">
      <c r="A247" s="15"/>
      <c r="B247" s="24"/>
      <c r="C247" s="25"/>
      <c r="D247" s="26"/>
      <c r="E247" s="26"/>
      <c r="F247" s="26"/>
      <c r="G247" s="26"/>
      <c r="H247" s="26"/>
      <c r="I247" s="26"/>
      <c r="J247" s="26"/>
      <c r="K247" s="15"/>
    </row>
    <row r="248" spans="1:11" s="10" customFormat="1" ht="15.75" x14ac:dyDescent="0.25">
      <c r="A248" s="15"/>
      <c r="B248" s="24"/>
      <c r="C248" s="25"/>
      <c r="D248" s="26"/>
      <c r="E248" s="26"/>
      <c r="F248" s="26"/>
      <c r="G248" s="26"/>
      <c r="H248" s="26"/>
      <c r="I248" s="26"/>
      <c r="J248" s="26"/>
      <c r="K248" s="15"/>
    </row>
    <row r="249" spans="1:11" s="10" customFormat="1" ht="15.75" x14ac:dyDescent="0.25">
      <c r="A249" s="15"/>
      <c r="B249" s="24"/>
      <c r="C249" s="25"/>
      <c r="D249" s="26"/>
      <c r="E249" s="26"/>
      <c r="F249" s="26"/>
      <c r="G249" s="26"/>
      <c r="H249" s="26"/>
      <c r="I249" s="26"/>
      <c r="J249" s="26"/>
      <c r="K249" s="15"/>
    </row>
    <row r="250" spans="1:11" s="10" customFormat="1" ht="15.75" x14ac:dyDescent="0.25">
      <c r="A250" s="15"/>
      <c r="B250" s="24"/>
      <c r="C250" s="25"/>
      <c r="D250" s="26"/>
      <c r="E250" s="26"/>
      <c r="F250" s="26"/>
      <c r="G250" s="26"/>
      <c r="H250" s="26"/>
      <c r="I250" s="26"/>
      <c r="J250" s="26"/>
      <c r="K250" s="15"/>
    </row>
    <row r="251" spans="1:11" s="10" customFormat="1" ht="15.75" x14ac:dyDescent="0.25">
      <c r="A251" s="15"/>
      <c r="B251" s="24"/>
      <c r="C251" s="25"/>
      <c r="D251" s="26"/>
      <c r="E251" s="26"/>
      <c r="F251" s="26"/>
      <c r="G251" s="26"/>
      <c r="H251" s="26"/>
      <c r="I251" s="26"/>
      <c r="J251" s="26"/>
      <c r="K251" s="15"/>
    </row>
    <row r="252" spans="1:11" s="10" customFormat="1" ht="15.75" x14ac:dyDescent="0.25">
      <c r="A252" s="15"/>
      <c r="B252" s="24"/>
      <c r="C252" s="25"/>
      <c r="D252" s="26"/>
      <c r="E252" s="26"/>
      <c r="F252" s="26"/>
      <c r="G252" s="26"/>
      <c r="H252" s="26"/>
      <c r="I252" s="26"/>
      <c r="J252" s="26"/>
      <c r="K252" s="15"/>
    </row>
    <row r="253" spans="1:11" s="10" customFormat="1" ht="15.75" x14ac:dyDescent="0.25">
      <c r="A253" s="15"/>
      <c r="B253" s="24"/>
      <c r="C253" s="25"/>
      <c r="D253" s="26"/>
      <c r="E253" s="26"/>
      <c r="F253" s="26"/>
      <c r="G253" s="26"/>
      <c r="H253" s="26"/>
      <c r="I253" s="26"/>
      <c r="J253" s="26"/>
      <c r="K253" s="15"/>
    </row>
    <row r="254" spans="1:11" s="10" customFormat="1" ht="15.75" x14ac:dyDescent="0.25">
      <c r="A254" s="15"/>
      <c r="B254" s="24"/>
      <c r="C254" s="25"/>
      <c r="D254" s="26"/>
      <c r="E254" s="26"/>
      <c r="F254" s="26"/>
      <c r="G254" s="26"/>
      <c r="H254" s="26"/>
      <c r="I254" s="26"/>
      <c r="J254" s="26"/>
      <c r="K254" s="15"/>
    </row>
    <row r="255" spans="1:11" s="10" customFormat="1" ht="15.75" x14ac:dyDescent="0.25">
      <c r="A255" s="15"/>
      <c r="B255" s="24"/>
      <c r="C255" s="25"/>
      <c r="D255" s="26"/>
      <c r="E255" s="26"/>
      <c r="F255" s="26"/>
      <c r="G255" s="26"/>
      <c r="H255" s="26"/>
      <c r="I255" s="26"/>
      <c r="J255" s="26"/>
      <c r="K255" s="15"/>
    </row>
    <row r="256" spans="1:11" s="10" customFormat="1" ht="15.75" x14ac:dyDescent="0.25">
      <c r="A256" s="15"/>
      <c r="B256" s="24"/>
      <c r="C256" s="25"/>
      <c r="D256" s="26"/>
      <c r="E256" s="26"/>
      <c r="F256" s="26"/>
      <c r="G256" s="26"/>
      <c r="H256" s="26"/>
      <c r="I256" s="26"/>
      <c r="J256" s="26"/>
      <c r="K256" s="15"/>
    </row>
    <row r="257" spans="1:11" s="10" customFormat="1" ht="15.75" x14ac:dyDescent="0.25">
      <c r="A257" s="15"/>
      <c r="B257" s="24"/>
      <c r="C257" s="25"/>
      <c r="D257" s="26"/>
      <c r="E257" s="26"/>
      <c r="F257" s="26"/>
      <c r="G257" s="26"/>
      <c r="H257" s="26"/>
      <c r="I257" s="26"/>
      <c r="J257" s="26"/>
      <c r="K257" s="15"/>
    </row>
    <row r="258" spans="1:11" s="10" customFormat="1" ht="15.75" x14ac:dyDescent="0.25">
      <c r="A258" s="15"/>
      <c r="B258" s="24"/>
      <c r="C258" s="25"/>
      <c r="D258" s="26"/>
      <c r="E258" s="26"/>
      <c r="F258" s="26"/>
      <c r="G258" s="26"/>
      <c r="H258" s="26"/>
      <c r="I258" s="26"/>
      <c r="J258" s="26"/>
      <c r="K258" s="15"/>
    </row>
    <row r="259" spans="1:11" s="10" customFormat="1" ht="15.75" x14ac:dyDescent="0.25">
      <c r="A259" s="15"/>
      <c r="B259" s="24"/>
      <c r="C259" s="25"/>
      <c r="D259" s="26"/>
      <c r="E259" s="26"/>
      <c r="F259" s="26"/>
      <c r="G259" s="26"/>
      <c r="H259" s="26"/>
      <c r="I259" s="26"/>
      <c r="J259" s="26"/>
      <c r="K259" s="15"/>
    </row>
    <row r="260" spans="1:11" s="10" customFormat="1" ht="15.75" x14ac:dyDescent="0.25">
      <c r="A260" s="15"/>
      <c r="B260" s="24"/>
      <c r="C260" s="25"/>
      <c r="D260" s="26"/>
      <c r="E260" s="26"/>
      <c r="F260" s="26"/>
      <c r="G260" s="26"/>
      <c r="H260" s="26"/>
      <c r="I260" s="26"/>
      <c r="J260" s="26"/>
      <c r="K260" s="15"/>
    </row>
    <row r="261" spans="1:11" s="10" customFormat="1" ht="15.75" x14ac:dyDescent="0.25">
      <c r="A261" s="15"/>
      <c r="B261" s="24"/>
      <c r="C261" s="25"/>
      <c r="D261" s="26"/>
      <c r="E261" s="26"/>
      <c r="F261" s="26"/>
      <c r="G261" s="26"/>
      <c r="H261" s="26"/>
      <c r="I261" s="26"/>
      <c r="J261" s="26"/>
      <c r="K261" s="15"/>
    </row>
    <row r="262" spans="1:11" s="10" customFormat="1" ht="15.75" x14ac:dyDescent="0.25">
      <c r="A262" s="15"/>
      <c r="B262" s="24"/>
      <c r="C262" s="25"/>
      <c r="D262" s="26"/>
      <c r="E262" s="26"/>
      <c r="F262" s="26"/>
      <c r="G262" s="26"/>
      <c r="H262" s="26"/>
      <c r="I262" s="26"/>
      <c r="J262" s="26"/>
      <c r="K262" s="15"/>
    </row>
    <row r="263" spans="1:11" s="10" customFormat="1" ht="15.75" x14ac:dyDescent="0.25">
      <c r="A263" s="15"/>
      <c r="B263" s="24"/>
      <c r="C263" s="25"/>
      <c r="D263" s="26"/>
      <c r="E263" s="26"/>
      <c r="F263" s="26"/>
      <c r="G263" s="26"/>
      <c r="H263" s="26"/>
      <c r="I263" s="26"/>
      <c r="J263" s="26"/>
      <c r="K263" s="15"/>
    </row>
    <row r="264" spans="1:11" s="10" customFormat="1" ht="15.75" x14ac:dyDescent="0.25">
      <c r="A264" s="15"/>
      <c r="B264" s="24"/>
      <c r="C264" s="25"/>
      <c r="D264" s="26"/>
      <c r="E264" s="26"/>
      <c r="F264" s="26"/>
      <c r="G264" s="26"/>
      <c r="H264" s="26"/>
      <c r="I264" s="26"/>
      <c r="J264" s="26"/>
      <c r="K264" s="15"/>
    </row>
    <row r="265" spans="1:11" s="10" customFormat="1" ht="15.75" x14ac:dyDescent="0.25">
      <c r="A265" s="15"/>
      <c r="B265" s="24"/>
      <c r="C265" s="25"/>
      <c r="D265" s="26"/>
      <c r="E265" s="26"/>
      <c r="F265" s="26"/>
      <c r="G265" s="26"/>
      <c r="H265" s="26"/>
      <c r="I265" s="26"/>
      <c r="J265" s="26"/>
      <c r="K265" s="15"/>
    </row>
    <row r="266" spans="1:11" s="10" customFormat="1" ht="15.75" x14ac:dyDescent="0.25">
      <c r="A266" s="15"/>
      <c r="B266" s="24"/>
      <c r="C266" s="25"/>
      <c r="D266" s="26"/>
      <c r="E266" s="26"/>
      <c r="F266" s="26"/>
      <c r="G266" s="26"/>
      <c r="H266" s="26"/>
      <c r="I266" s="26"/>
      <c r="J266" s="26"/>
      <c r="K266" s="15"/>
    </row>
    <row r="267" spans="1:11" s="10" customFormat="1" ht="15.75" x14ac:dyDescent="0.25">
      <c r="A267" s="15"/>
      <c r="B267" s="24"/>
      <c r="C267" s="25"/>
      <c r="D267" s="26"/>
      <c r="E267" s="26"/>
      <c r="F267" s="26"/>
      <c r="G267" s="26"/>
      <c r="H267" s="26"/>
      <c r="I267" s="26"/>
      <c r="J267" s="26"/>
      <c r="K267" s="15"/>
    </row>
    <row r="268" spans="1:11" s="10" customFormat="1" ht="15.75" x14ac:dyDescent="0.25">
      <c r="A268" s="15"/>
      <c r="B268" s="24"/>
      <c r="C268" s="25"/>
      <c r="D268" s="26"/>
      <c r="E268" s="26"/>
      <c r="F268" s="26"/>
      <c r="G268" s="26"/>
      <c r="H268" s="26"/>
      <c r="I268" s="26"/>
      <c r="J268" s="26"/>
      <c r="K268" s="15"/>
    </row>
    <row r="269" spans="1:11" s="10" customFormat="1" ht="15.75" x14ac:dyDescent="0.25">
      <c r="A269" s="15"/>
      <c r="B269" s="24"/>
      <c r="C269" s="25"/>
      <c r="D269" s="26"/>
      <c r="E269" s="26"/>
      <c r="F269" s="26"/>
      <c r="G269" s="26"/>
      <c r="H269" s="26"/>
      <c r="I269" s="26"/>
      <c r="J269" s="26"/>
      <c r="K269" s="15"/>
    </row>
    <row r="270" spans="1:11" s="10" customFormat="1" ht="15.75" x14ac:dyDescent="0.25">
      <c r="A270" s="15"/>
      <c r="B270" s="24"/>
      <c r="C270" s="25"/>
      <c r="D270" s="26"/>
      <c r="E270" s="26"/>
      <c r="F270" s="26"/>
      <c r="G270" s="26"/>
      <c r="H270" s="26"/>
      <c r="I270" s="26"/>
      <c r="J270" s="26"/>
      <c r="K270" s="15"/>
    </row>
    <row r="271" spans="1:11" s="10" customFormat="1" ht="15.75" x14ac:dyDescent="0.25">
      <c r="A271" s="15"/>
      <c r="B271" s="24"/>
      <c r="C271" s="25"/>
      <c r="D271" s="26"/>
      <c r="E271" s="26"/>
      <c r="F271" s="26"/>
      <c r="G271" s="26"/>
      <c r="H271" s="26"/>
      <c r="I271" s="26"/>
      <c r="J271" s="26"/>
      <c r="K271" s="15"/>
    </row>
    <row r="272" spans="1:11" s="10" customFormat="1" ht="15.75" x14ac:dyDescent="0.25">
      <c r="A272" s="15"/>
      <c r="B272" s="24"/>
      <c r="C272" s="25"/>
      <c r="D272" s="26"/>
      <c r="E272" s="26"/>
      <c r="F272" s="26"/>
      <c r="G272" s="26"/>
      <c r="H272" s="26"/>
      <c r="I272" s="26"/>
      <c r="J272" s="26"/>
      <c r="K272" s="15"/>
    </row>
    <row r="273" spans="1:11" s="10" customFormat="1" ht="15.75" x14ac:dyDescent="0.25">
      <c r="A273" s="15"/>
      <c r="B273" s="24"/>
      <c r="C273" s="25"/>
      <c r="D273" s="26"/>
      <c r="E273" s="26"/>
      <c r="F273" s="26"/>
      <c r="G273" s="26"/>
      <c r="H273" s="26"/>
      <c r="I273" s="26"/>
      <c r="J273" s="26"/>
      <c r="K273" s="15"/>
    </row>
    <row r="274" spans="1:11" s="10" customFormat="1" ht="15.75" x14ac:dyDescent="0.25">
      <c r="A274" s="15"/>
      <c r="B274" s="24"/>
      <c r="C274" s="25"/>
      <c r="D274" s="26"/>
      <c r="E274" s="26"/>
      <c r="F274" s="26"/>
      <c r="G274" s="26"/>
      <c r="H274" s="26"/>
      <c r="I274" s="26"/>
      <c r="J274" s="26"/>
      <c r="K274" s="15"/>
    </row>
    <row r="275" spans="1:11" s="10" customFormat="1" ht="15.75" x14ac:dyDescent="0.25">
      <c r="A275" s="15"/>
      <c r="B275" s="24"/>
      <c r="C275" s="25"/>
      <c r="D275" s="26"/>
      <c r="E275" s="26"/>
      <c r="F275" s="26"/>
      <c r="G275" s="26"/>
      <c r="H275" s="26"/>
      <c r="I275" s="26"/>
      <c r="J275" s="26"/>
      <c r="K275" s="15"/>
    </row>
    <row r="276" spans="1:11" s="10" customFormat="1" ht="15.75" x14ac:dyDescent="0.25">
      <c r="A276" s="15"/>
      <c r="B276" s="24"/>
      <c r="C276" s="25"/>
      <c r="D276" s="26"/>
      <c r="E276" s="26"/>
      <c r="F276" s="26"/>
      <c r="G276" s="26"/>
      <c r="H276" s="26"/>
      <c r="I276" s="26"/>
      <c r="J276" s="26"/>
      <c r="K276" s="15"/>
    </row>
    <row r="277" spans="1:11" s="10" customFormat="1" ht="15.75" x14ac:dyDescent="0.25">
      <c r="A277" s="15"/>
      <c r="B277" s="24"/>
      <c r="C277" s="25"/>
      <c r="D277" s="26"/>
      <c r="E277" s="26"/>
      <c r="F277" s="26"/>
      <c r="G277" s="26"/>
      <c r="H277" s="26"/>
      <c r="I277" s="26"/>
      <c r="J277" s="26"/>
      <c r="K277" s="15"/>
    </row>
    <row r="278" spans="1:11" s="10" customFormat="1" ht="15.75" x14ac:dyDescent="0.25">
      <c r="A278" s="15"/>
      <c r="B278" s="24"/>
      <c r="C278" s="25"/>
      <c r="D278" s="26"/>
      <c r="E278" s="26"/>
      <c r="F278" s="26"/>
      <c r="G278" s="26"/>
      <c r="H278" s="26"/>
      <c r="I278" s="26"/>
      <c r="J278" s="26"/>
      <c r="K278" s="15"/>
    </row>
    <row r="279" spans="1:11" s="10" customFormat="1" ht="15.75" x14ac:dyDescent="0.25">
      <c r="A279" s="15"/>
      <c r="B279" s="24"/>
      <c r="C279" s="25"/>
      <c r="D279" s="26"/>
      <c r="E279" s="26"/>
      <c r="F279" s="26"/>
      <c r="G279" s="26"/>
      <c r="H279" s="26"/>
      <c r="I279" s="26"/>
      <c r="J279" s="26"/>
      <c r="K279" s="15"/>
    </row>
    <row r="280" spans="1:11" s="10" customFormat="1" ht="15.75" x14ac:dyDescent="0.25">
      <c r="A280" s="15"/>
      <c r="B280" s="24"/>
      <c r="C280" s="25"/>
      <c r="D280" s="26"/>
      <c r="E280" s="26"/>
      <c r="F280" s="26"/>
      <c r="G280" s="26"/>
      <c r="H280" s="26"/>
      <c r="I280" s="26"/>
      <c r="J280" s="26"/>
      <c r="K280" s="15"/>
    </row>
    <row r="281" spans="1:11" s="10" customFormat="1" ht="15.75" x14ac:dyDescent="0.25">
      <c r="A281" s="15"/>
      <c r="B281" s="24"/>
      <c r="C281" s="25"/>
      <c r="D281" s="26"/>
      <c r="E281" s="26"/>
      <c r="F281" s="26"/>
      <c r="G281" s="26"/>
      <c r="H281" s="26"/>
      <c r="I281" s="26"/>
      <c r="J281" s="26"/>
      <c r="K281" s="15"/>
    </row>
    <row r="282" spans="1:11" s="10" customFormat="1" ht="15.75" x14ac:dyDescent="0.25">
      <c r="A282" s="15"/>
      <c r="B282" s="24"/>
      <c r="C282" s="25"/>
      <c r="D282" s="26"/>
      <c r="E282" s="26"/>
      <c r="F282" s="26"/>
      <c r="G282" s="26"/>
      <c r="H282" s="26"/>
      <c r="I282" s="26"/>
      <c r="J282" s="26"/>
      <c r="K282" s="15"/>
    </row>
    <row r="283" spans="1:11" s="10" customFormat="1" ht="15.75" x14ac:dyDescent="0.25">
      <c r="A283" s="15"/>
      <c r="B283" s="24"/>
      <c r="C283" s="25"/>
      <c r="D283" s="26"/>
      <c r="E283" s="26"/>
      <c r="F283" s="26"/>
      <c r="G283" s="26"/>
      <c r="H283" s="26"/>
      <c r="I283" s="26"/>
      <c r="J283" s="26"/>
      <c r="K283" s="15"/>
    </row>
    <row r="284" spans="1:11" s="10" customFormat="1" ht="15.75" x14ac:dyDescent="0.25">
      <c r="A284" s="15"/>
      <c r="B284" s="24"/>
      <c r="C284" s="25"/>
      <c r="D284" s="26"/>
      <c r="E284" s="26"/>
      <c r="F284" s="26"/>
      <c r="G284" s="26"/>
      <c r="H284" s="26"/>
      <c r="I284" s="26"/>
      <c r="J284" s="26"/>
      <c r="K284" s="15"/>
    </row>
    <row r="285" spans="1:11" s="10" customFormat="1" ht="15.75" x14ac:dyDescent="0.25">
      <c r="A285" s="15"/>
      <c r="B285" s="24"/>
      <c r="C285" s="25"/>
      <c r="D285" s="26"/>
      <c r="E285" s="26"/>
      <c r="F285" s="26"/>
      <c r="G285" s="26"/>
      <c r="H285" s="26"/>
      <c r="I285" s="26"/>
      <c r="J285" s="26"/>
      <c r="K285" s="15"/>
    </row>
    <row r="286" spans="1:11" s="10" customFormat="1" ht="15.75" x14ac:dyDescent="0.25">
      <c r="A286" s="15"/>
      <c r="B286" s="24"/>
      <c r="C286" s="25"/>
      <c r="D286" s="26"/>
      <c r="E286" s="26"/>
      <c r="F286" s="26"/>
      <c r="G286" s="26"/>
      <c r="H286" s="26"/>
      <c r="I286" s="26"/>
      <c r="J286" s="26"/>
      <c r="K286" s="15"/>
    </row>
    <row r="287" spans="1:11" s="10" customFormat="1" ht="15.75" x14ac:dyDescent="0.25">
      <c r="A287" s="15"/>
      <c r="B287" s="24"/>
      <c r="C287" s="25"/>
      <c r="D287" s="26"/>
      <c r="E287" s="26"/>
      <c r="F287" s="26"/>
      <c r="G287" s="26"/>
      <c r="H287" s="26"/>
      <c r="I287" s="26"/>
      <c r="J287" s="26"/>
      <c r="K287" s="15"/>
    </row>
    <row r="288" spans="1:11" s="10" customFormat="1" ht="15.75" x14ac:dyDescent="0.25">
      <c r="A288" s="15"/>
      <c r="B288" s="24"/>
      <c r="C288" s="25"/>
      <c r="D288" s="26"/>
      <c r="E288" s="26"/>
      <c r="F288" s="26"/>
      <c r="G288" s="26"/>
      <c r="H288" s="26"/>
      <c r="I288" s="26"/>
      <c r="J288" s="26"/>
      <c r="K288" s="15"/>
    </row>
    <row r="289" spans="1:11" s="10" customFormat="1" ht="15.75" x14ac:dyDescent="0.25">
      <c r="A289" s="15"/>
      <c r="B289" s="24"/>
      <c r="C289" s="25"/>
      <c r="D289" s="26"/>
      <c r="E289" s="26"/>
      <c r="F289" s="26"/>
      <c r="G289" s="26"/>
      <c r="H289" s="26"/>
      <c r="I289" s="26"/>
      <c r="J289" s="26"/>
      <c r="K289" s="15"/>
    </row>
    <row r="290" spans="1:11" s="10" customFormat="1" ht="15.75" x14ac:dyDescent="0.25">
      <c r="A290" s="15"/>
      <c r="B290" s="24"/>
      <c r="C290" s="25"/>
      <c r="D290" s="26"/>
      <c r="E290" s="26"/>
      <c r="F290" s="26"/>
      <c r="G290" s="26"/>
      <c r="H290" s="26"/>
      <c r="I290" s="26"/>
      <c r="J290" s="26"/>
      <c r="K290" s="15"/>
    </row>
    <row r="291" spans="1:11" s="10" customFormat="1" ht="15.75" x14ac:dyDescent="0.25">
      <c r="A291" s="15"/>
      <c r="B291" s="24"/>
      <c r="C291" s="25"/>
      <c r="D291" s="26"/>
      <c r="E291" s="26"/>
      <c r="F291" s="26"/>
      <c r="G291" s="26"/>
      <c r="H291" s="26"/>
      <c r="I291" s="26"/>
      <c r="J291" s="26"/>
      <c r="K291" s="15"/>
    </row>
    <row r="292" spans="1:11" s="10" customFormat="1" ht="15.75" x14ac:dyDescent="0.25">
      <c r="A292" s="15"/>
      <c r="B292" s="24"/>
      <c r="C292" s="25"/>
      <c r="D292" s="26"/>
      <c r="E292" s="26"/>
      <c r="F292" s="26"/>
      <c r="G292" s="26"/>
      <c r="H292" s="26"/>
      <c r="I292" s="26"/>
      <c r="J292" s="26"/>
      <c r="K292" s="15"/>
    </row>
    <row r="293" spans="1:11" s="10" customFormat="1" ht="15.75" x14ac:dyDescent="0.25">
      <c r="A293" s="15"/>
      <c r="B293" s="24"/>
      <c r="C293" s="25"/>
      <c r="D293" s="26"/>
      <c r="E293" s="26"/>
      <c r="F293" s="26"/>
      <c r="G293" s="26"/>
      <c r="H293" s="26"/>
      <c r="I293" s="26"/>
      <c r="J293" s="26"/>
      <c r="K293" s="15"/>
    </row>
    <row r="294" spans="1:11" s="10" customFormat="1" ht="15.75" x14ac:dyDescent="0.25">
      <c r="A294" s="15"/>
      <c r="B294" s="24"/>
      <c r="C294" s="25"/>
      <c r="D294" s="26"/>
      <c r="E294" s="26"/>
      <c r="F294" s="26"/>
      <c r="G294" s="26"/>
      <c r="H294" s="26"/>
      <c r="I294" s="26"/>
      <c r="J294" s="26"/>
      <c r="K294" s="15"/>
    </row>
    <row r="295" spans="1:11" s="10" customFormat="1" ht="15.75" x14ac:dyDescent="0.25">
      <c r="A295" s="15"/>
      <c r="B295" s="24"/>
      <c r="C295" s="25"/>
      <c r="D295" s="26"/>
      <c r="E295" s="26"/>
      <c r="F295" s="26"/>
      <c r="G295" s="26"/>
      <c r="H295" s="26"/>
      <c r="I295" s="26"/>
      <c r="J295" s="26"/>
      <c r="K295" s="15"/>
    </row>
    <row r="296" spans="1:11" s="10" customFormat="1" ht="15.75" x14ac:dyDescent="0.25">
      <c r="A296" s="15"/>
      <c r="B296" s="24"/>
      <c r="C296" s="25"/>
      <c r="D296" s="26"/>
      <c r="E296" s="26"/>
      <c r="F296" s="26"/>
      <c r="G296" s="26"/>
      <c r="H296" s="26"/>
      <c r="I296" s="26"/>
      <c r="J296" s="26"/>
      <c r="K296" s="15"/>
    </row>
    <row r="297" spans="1:11" s="10" customFormat="1" ht="15.75" x14ac:dyDescent="0.25">
      <c r="A297" s="15"/>
      <c r="B297" s="24"/>
      <c r="C297" s="25"/>
      <c r="D297" s="26"/>
      <c r="E297" s="26"/>
      <c r="F297" s="26"/>
      <c r="G297" s="26"/>
      <c r="H297" s="26"/>
      <c r="I297" s="26"/>
      <c r="J297" s="26"/>
      <c r="K297" s="15"/>
    </row>
    <row r="298" spans="1:11" s="10" customFormat="1" ht="15.75" x14ac:dyDescent="0.25">
      <c r="A298" s="15"/>
      <c r="B298" s="24"/>
      <c r="C298" s="25"/>
      <c r="D298" s="26"/>
      <c r="E298" s="26"/>
      <c r="F298" s="26"/>
      <c r="G298" s="26"/>
      <c r="H298" s="26"/>
      <c r="I298" s="26"/>
      <c r="J298" s="26"/>
      <c r="K298" s="15"/>
    </row>
    <row r="299" spans="1:11" s="10" customFormat="1" ht="15.75" x14ac:dyDescent="0.25">
      <c r="A299" s="15"/>
      <c r="B299" s="24"/>
      <c r="C299" s="25"/>
      <c r="D299" s="26"/>
      <c r="E299" s="26"/>
      <c r="F299" s="26"/>
      <c r="G299" s="26"/>
      <c r="H299" s="26"/>
      <c r="I299" s="26"/>
      <c r="J299" s="26"/>
      <c r="K299" s="15"/>
    </row>
    <row r="300" spans="1:11" s="10" customFormat="1" ht="15.75" x14ac:dyDescent="0.25">
      <c r="A300" s="15"/>
      <c r="B300" s="24"/>
      <c r="C300" s="25"/>
      <c r="D300" s="26"/>
      <c r="E300" s="26"/>
      <c r="F300" s="26"/>
      <c r="G300" s="26"/>
      <c r="H300" s="26"/>
      <c r="I300" s="26"/>
      <c r="J300" s="26"/>
      <c r="K300" s="15"/>
    </row>
    <row r="301" spans="1:11" s="10" customFormat="1" ht="15.75" x14ac:dyDescent="0.25">
      <c r="A301" s="15"/>
      <c r="B301" s="24"/>
      <c r="C301" s="25"/>
      <c r="D301" s="26"/>
      <c r="E301" s="26"/>
      <c r="F301" s="26"/>
      <c r="G301" s="26"/>
      <c r="H301" s="26"/>
      <c r="I301" s="26"/>
      <c r="J301" s="26"/>
      <c r="K301" s="15"/>
    </row>
    <row r="302" spans="1:11" s="10" customFormat="1" ht="15.75" x14ac:dyDescent="0.25">
      <c r="A302" s="15"/>
      <c r="B302" s="24"/>
      <c r="C302" s="25"/>
      <c r="D302" s="26"/>
      <c r="E302" s="26"/>
      <c r="F302" s="26"/>
      <c r="G302" s="26"/>
      <c r="H302" s="26"/>
      <c r="I302" s="26"/>
      <c r="J302" s="26"/>
      <c r="K302" s="15"/>
    </row>
    <row r="303" spans="1:11" s="10" customFormat="1" ht="15.75" x14ac:dyDescent="0.25">
      <c r="A303" s="15"/>
      <c r="B303" s="24"/>
      <c r="C303" s="25"/>
      <c r="D303" s="26"/>
      <c r="E303" s="26"/>
      <c r="F303" s="26"/>
      <c r="G303" s="26"/>
      <c r="H303" s="26"/>
      <c r="I303" s="26"/>
      <c r="J303" s="26"/>
      <c r="K303" s="15"/>
    </row>
    <row r="304" spans="1:11" s="10" customFormat="1" ht="15.75" x14ac:dyDescent="0.25">
      <c r="A304" s="15"/>
      <c r="B304" s="24"/>
      <c r="C304" s="25"/>
      <c r="D304" s="26"/>
      <c r="E304" s="26"/>
      <c r="F304" s="26"/>
      <c r="G304" s="26"/>
      <c r="H304" s="26"/>
      <c r="I304" s="26"/>
      <c r="J304" s="26"/>
      <c r="K304" s="15"/>
    </row>
    <row r="305" spans="1:11" s="10" customFormat="1" ht="15.75" x14ac:dyDescent="0.25">
      <c r="A305" s="15"/>
      <c r="B305" s="24"/>
      <c r="C305" s="25"/>
      <c r="D305" s="26"/>
      <c r="E305" s="26"/>
      <c r="F305" s="26"/>
      <c r="G305" s="26"/>
      <c r="H305" s="26"/>
      <c r="I305" s="26"/>
      <c r="J305" s="26"/>
      <c r="K305" s="15"/>
    </row>
    <row r="306" spans="1:11" s="10" customFormat="1" ht="15.75" x14ac:dyDescent="0.25">
      <c r="A306" s="15"/>
      <c r="B306" s="24"/>
      <c r="C306" s="25"/>
      <c r="D306" s="26"/>
      <c r="E306" s="26"/>
      <c r="F306" s="26"/>
      <c r="G306" s="26"/>
      <c r="H306" s="26"/>
      <c r="I306" s="26"/>
      <c r="J306" s="26"/>
      <c r="K306" s="15"/>
    </row>
    <row r="307" spans="1:11" s="10" customFormat="1" ht="15.75" x14ac:dyDescent="0.25">
      <c r="A307" s="15"/>
      <c r="B307" s="24"/>
      <c r="C307" s="25"/>
      <c r="D307" s="26"/>
      <c r="E307" s="26"/>
      <c r="F307" s="26"/>
      <c r="G307" s="26"/>
      <c r="H307" s="26"/>
      <c r="I307" s="26"/>
      <c r="J307" s="26"/>
      <c r="K307" s="15"/>
    </row>
    <row r="308" spans="1:11" s="10" customFormat="1" ht="15.75" x14ac:dyDescent="0.25">
      <c r="A308" s="15"/>
      <c r="B308" s="24"/>
      <c r="C308" s="25"/>
      <c r="D308" s="26"/>
      <c r="E308" s="26"/>
      <c r="F308" s="26"/>
      <c r="G308" s="26"/>
      <c r="H308" s="26"/>
      <c r="I308" s="26"/>
      <c r="J308" s="26"/>
      <c r="K308" s="15"/>
    </row>
    <row r="309" spans="1:11" s="10" customFormat="1" ht="15.75" x14ac:dyDescent="0.25">
      <c r="A309" s="15"/>
      <c r="B309" s="24"/>
      <c r="C309" s="25"/>
      <c r="D309" s="26"/>
      <c r="E309" s="26"/>
      <c r="F309" s="26"/>
      <c r="G309" s="26"/>
      <c r="H309" s="26"/>
      <c r="I309" s="26"/>
      <c r="J309" s="26"/>
      <c r="K309" s="15"/>
    </row>
    <row r="310" spans="1:11" s="10" customFormat="1" ht="15.75" x14ac:dyDescent="0.25">
      <c r="A310" s="15"/>
      <c r="B310" s="24"/>
      <c r="C310" s="25"/>
      <c r="D310" s="26"/>
      <c r="E310" s="26"/>
      <c r="F310" s="26"/>
      <c r="G310" s="26"/>
      <c r="H310" s="26"/>
      <c r="I310" s="26"/>
      <c r="J310" s="26"/>
      <c r="K310" s="15"/>
    </row>
    <row r="311" spans="1:11" s="10" customFormat="1" ht="15.75" x14ac:dyDescent="0.25">
      <c r="A311" s="15"/>
      <c r="B311" s="24"/>
      <c r="C311" s="25"/>
      <c r="D311" s="26"/>
      <c r="E311" s="26"/>
      <c r="F311" s="26"/>
      <c r="G311" s="26"/>
      <c r="H311" s="26"/>
      <c r="I311" s="26"/>
      <c r="J311" s="26"/>
      <c r="K311" s="15"/>
    </row>
    <row r="312" spans="1:11" s="10" customFormat="1" ht="15.75" x14ac:dyDescent="0.25">
      <c r="A312" s="15"/>
      <c r="B312" s="24"/>
      <c r="C312" s="25"/>
      <c r="D312" s="26"/>
      <c r="E312" s="26"/>
      <c r="F312" s="26"/>
      <c r="G312" s="26"/>
      <c r="H312" s="26"/>
      <c r="I312" s="26"/>
      <c r="J312" s="26"/>
      <c r="K312" s="15"/>
    </row>
    <row r="313" spans="1:11" s="10" customFormat="1" ht="15.75" x14ac:dyDescent="0.25">
      <c r="A313" s="15"/>
      <c r="B313" s="24"/>
      <c r="C313" s="25"/>
      <c r="D313" s="26"/>
      <c r="E313" s="26"/>
      <c r="F313" s="26"/>
      <c r="G313" s="26"/>
      <c r="H313" s="26"/>
      <c r="I313" s="26"/>
      <c r="J313" s="26"/>
      <c r="K313" s="15"/>
    </row>
    <row r="314" spans="1:11" s="10" customFormat="1" ht="15.75" x14ac:dyDescent="0.25">
      <c r="A314" s="15"/>
      <c r="B314" s="24"/>
      <c r="C314" s="25"/>
      <c r="D314" s="26"/>
      <c r="E314" s="26"/>
      <c r="F314" s="26"/>
      <c r="G314" s="26"/>
      <c r="H314" s="26"/>
      <c r="I314" s="26"/>
      <c r="J314" s="26"/>
      <c r="K314" s="15"/>
    </row>
    <row r="315" spans="1:11" s="10" customFormat="1" ht="15.75" x14ac:dyDescent="0.25">
      <c r="A315" s="15"/>
      <c r="B315" s="24"/>
      <c r="C315" s="25"/>
      <c r="D315" s="26"/>
      <c r="E315" s="26"/>
      <c r="F315" s="26"/>
      <c r="G315" s="26"/>
      <c r="H315" s="26"/>
      <c r="I315" s="26"/>
      <c r="J315" s="26"/>
      <c r="K315" s="15"/>
    </row>
    <row r="316" spans="1:11" s="10" customFormat="1" ht="15.75" x14ac:dyDescent="0.25">
      <c r="A316" s="15"/>
      <c r="B316" s="24"/>
      <c r="C316" s="25"/>
      <c r="D316" s="26"/>
      <c r="E316" s="26"/>
      <c r="F316" s="26"/>
      <c r="G316" s="26"/>
      <c r="H316" s="26"/>
      <c r="I316" s="26"/>
      <c r="J316" s="26"/>
      <c r="K316" s="15"/>
    </row>
    <row r="317" spans="1:11" s="10" customFormat="1" ht="15.75" x14ac:dyDescent="0.25">
      <c r="A317" s="15"/>
      <c r="B317" s="24"/>
      <c r="C317" s="25"/>
      <c r="D317" s="26"/>
      <c r="E317" s="26"/>
      <c r="F317" s="26"/>
      <c r="G317" s="26"/>
      <c r="H317" s="26"/>
      <c r="I317" s="26"/>
      <c r="J317" s="26"/>
      <c r="K317" s="15"/>
    </row>
    <row r="318" spans="1:11" s="10" customFormat="1" ht="15.75" x14ac:dyDescent="0.25">
      <c r="A318" s="15"/>
      <c r="B318" s="24"/>
      <c r="C318" s="25"/>
      <c r="D318" s="26"/>
      <c r="E318" s="26"/>
      <c r="F318" s="26"/>
      <c r="G318" s="26"/>
      <c r="H318" s="26"/>
      <c r="I318" s="26"/>
      <c r="J318" s="26"/>
      <c r="K318" s="15"/>
    </row>
    <row r="319" spans="1:11" s="10" customFormat="1" ht="15.75" x14ac:dyDescent="0.25">
      <c r="A319" s="15"/>
      <c r="B319" s="24"/>
      <c r="C319" s="25"/>
      <c r="D319" s="26"/>
      <c r="E319" s="26"/>
      <c r="F319" s="26"/>
      <c r="G319" s="26"/>
      <c r="H319" s="26"/>
      <c r="I319" s="26"/>
      <c r="J319" s="26"/>
      <c r="K319" s="15"/>
    </row>
    <row r="320" spans="1:11" s="10" customFormat="1" ht="15.75" x14ac:dyDescent="0.25">
      <c r="A320" s="15"/>
      <c r="B320" s="24"/>
      <c r="C320" s="25"/>
      <c r="D320" s="26"/>
      <c r="E320" s="26"/>
      <c r="F320" s="26"/>
      <c r="G320" s="26"/>
      <c r="H320" s="26"/>
      <c r="I320" s="26"/>
      <c r="J320" s="26"/>
      <c r="K320" s="15"/>
    </row>
    <row r="321" spans="1:11" s="10" customFormat="1" ht="15.75" x14ac:dyDescent="0.25">
      <c r="A321" s="15"/>
      <c r="B321" s="24"/>
      <c r="C321" s="25"/>
      <c r="D321" s="26"/>
      <c r="E321" s="26"/>
      <c r="F321" s="26"/>
      <c r="G321" s="26"/>
      <c r="H321" s="26"/>
      <c r="I321" s="26"/>
      <c r="J321" s="26"/>
      <c r="K321" s="15"/>
    </row>
    <row r="322" spans="1:11" s="10" customFormat="1" ht="15.75" x14ac:dyDescent="0.25">
      <c r="A322" s="15"/>
      <c r="B322" s="24"/>
      <c r="C322" s="25"/>
      <c r="D322" s="26"/>
      <c r="E322" s="26"/>
      <c r="F322" s="26"/>
      <c r="G322" s="26"/>
      <c r="H322" s="26"/>
      <c r="I322" s="26"/>
      <c r="J322" s="26"/>
      <c r="K322" s="15"/>
    </row>
    <row r="323" spans="1:11" s="10" customFormat="1" ht="15.75" x14ac:dyDescent="0.25">
      <c r="A323" s="15"/>
      <c r="B323" s="24"/>
      <c r="C323" s="25"/>
      <c r="D323" s="26"/>
      <c r="E323" s="26"/>
      <c r="F323" s="26"/>
      <c r="G323" s="26"/>
      <c r="H323" s="26"/>
      <c r="I323" s="26"/>
      <c r="J323" s="26"/>
      <c r="K323" s="15"/>
    </row>
    <row r="324" spans="1:11" s="10" customFormat="1" ht="15.75" x14ac:dyDescent="0.25">
      <c r="A324" s="15"/>
      <c r="B324" s="24"/>
      <c r="C324" s="25"/>
      <c r="D324" s="26"/>
      <c r="E324" s="26"/>
      <c r="F324" s="26"/>
      <c r="G324" s="26"/>
      <c r="H324" s="26"/>
      <c r="I324" s="26"/>
      <c r="J324" s="26"/>
      <c r="K324" s="15"/>
    </row>
    <row r="325" spans="1:11" s="10" customFormat="1" ht="15.75" x14ac:dyDescent="0.25">
      <c r="A325" s="15"/>
      <c r="B325" s="24"/>
      <c r="C325" s="25"/>
      <c r="D325" s="26"/>
      <c r="E325" s="26"/>
      <c r="F325" s="26"/>
      <c r="G325" s="26"/>
      <c r="H325" s="26"/>
      <c r="I325" s="26"/>
      <c r="J325" s="26"/>
      <c r="K325" s="15"/>
    </row>
    <row r="326" spans="1:11" s="10" customFormat="1" ht="15.75" x14ac:dyDescent="0.25">
      <c r="A326" s="15"/>
      <c r="B326" s="24"/>
      <c r="C326" s="25"/>
      <c r="D326" s="26"/>
      <c r="E326" s="26"/>
      <c r="F326" s="26"/>
      <c r="G326" s="26"/>
      <c r="H326" s="26"/>
      <c r="I326" s="26"/>
      <c r="J326" s="26"/>
      <c r="K326" s="15"/>
    </row>
    <row r="327" spans="1:11" s="10" customFormat="1" ht="15.75" x14ac:dyDescent="0.25">
      <c r="A327" s="15"/>
      <c r="B327" s="24"/>
      <c r="C327" s="25"/>
      <c r="D327" s="26"/>
      <c r="E327" s="26"/>
      <c r="F327" s="26"/>
      <c r="G327" s="26"/>
      <c r="H327" s="26"/>
      <c r="I327" s="26"/>
      <c r="J327" s="26"/>
      <c r="K327" s="15"/>
    </row>
    <row r="328" spans="1:11" s="10" customFormat="1" ht="15.75" x14ac:dyDescent="0.25">
      <c r="A328" s="15"/>
      <c r="B328" s="24"/>
      <c r="C328" s="25"/>
      <c r="D328" s="26"/>
      <c r="E328" s="26"/>
      <c r="F328" s="26"/>
      <c r="G328" s="26"/>
      <c r="H328" s="26"/>
      <c r="I328" s="26"/>
      <c r="J328" s="26"/>
      <c r="K328" s="15"/>
    </row>
    <row r="329" spans="1:11" s="10" customFormat="1" ht="15.75" x14ac:dyDescent="0.25">
      <c r="A329" s="15"/>
      <c r="B329" s="24"/>
      <c r="C329" s="25"/>
      <c r="D329" s="26"/>
      <c r="E329" s="26"/>
      <c r="F329" s="26"/>
      <c r="G329" s="26"/>
      <c r="H329" s="26"/>
      <c r="I329" s="26"/>
      <c r="J329" s="26"/>
      <c r="K329" s="15"/>
    </row>
    <row r="330" spans="1:11" s="10" customFormat="1" ht="15.75" x14ac:dyDescent="0.25">
      <c r="A330" s="15"/>
      <c r="B330" s="24"/>
      <c r="C330" s="25"/>
      <c r="D330" s="26"/>
      <c r="E330" s="26"/>
      <c r="F330" s="26"/>
      <c r="G330" s="26"/>
      <c r="H330" s="26"/>
      <c r="I330" s="26"/>
      <c r="J330" s="26"/>
      <c r="K330" s="15"/>
    </row>
    <row r="331" spans="1:11" s="10" customFormat="1" ht="15.75" x14ac:dyDescent="0.25">
      <c r="A331" s="15"/>
      <c r="B331" s="24"/>
      <c r="C331" s="25"/>
      <c r="D331" s="26"/>
      <c r="E331" s="26"/>
      <c r="F331" s="26"/>
      <c r="G331" s="26"/>
      <c r="H331" s="26"/>
      <c r="I331" s="26"/>
      <c r="J331" s="26"/>
      <c r="K331" s="15"/>
    </row>
    <row r="332" spans="1:11" s="10" customFormat="1" ht="15.75" x14ac:dyDescent="0.25">
      <c r="A332" s="15"/>
      <c r="B332" s="24"/>
      <c r="C332" s="25"/>
      <c r="D332" s="26"/>
      <c r="E332" s="26"/>
      <c r="F332" s="26"/>
      <c r="G332" s="26"/>
      <c r="H332" s="26"/>
      <c r="I332" s="26"/>
      <c r="J332" s="26"/>
      <c r="K332" s="15"/>
    </row>
    <row r="333" spans="1:11" s="10" customFormat="1" ht="15.75" x14ac:dyDescent="0.25">
      <c r="A333" s="15"/>
      <c r="B333" s="24"/>
      <c r="C333" s="25"/>
      <c r="D333" s="26"/>
      <c r="E333" s="26"/>
      <c r="F333" s="26"/>
      <c r="G333" s="26"/>
      <c r="H333" s="26"/>
      <c r="I333" s="26"/>
      <c r="J333" s="26"/>
      <c r="K333" s="15"/>
    </row>
    <row r="334" spans="1:11" s="10" customFormat="1" ht="15.75" x14ac:dyDescent="0.25">
      <c r="A334" s="15"/>
      <c r="B334" s="24"/>
      <c r="C334" s="25"/>
      <c r="D334" s="26"/>
      <c r="E334" s="26"/>
      <c r="F334" s="26"/>
      <c r="G334" s="26"/>
      <c r="H334" s="26"/>
      <c r="I334" s="26"/>
      <c r="J334" s="26"/>
      <c r="K334" s="15"/>
    </row>
    <row r="335" spans="1:11" s="10" customFormat="1" ht="15.75" x14ac:dyDescent="0.25">
      <c r="A335" s="15"/>
      <c r="B335" s="24"/>
      <c r="C335" s="25"/>
      <c r="D335" s="26"/>
      <c r="E335" s="26"/>
      <c r="F335" s="26"/>
      <c r="G335" s="26"/>
      <c r="H335" s="26"/>
      <c r="I335" s="26"/>
      <c r="J335" s="26"/>
      <c r="K335" s="15"/>
    </row>
    <row r="336" spans="1:11" s="10" customFormat="1" ht="15.75" x14ac:dyDescent="0.25">
      <c r="A336" s="15"/>
      <c r="B336" s="24"/>
      <c r="C336" s="25"/>
      <c r="D336" s="26"/>
      <c r="E336" s="26"/>
      <c r="F336" s="26"/>
      <c r="G336" s="26"/>
      <c r="H336" s="26"/>
      <c r="I336" s="26"/>
      <c r="J336" s="26"/>
      <c r="K336" s="15"/>
    </row>
    <row r="337" spans="1:11" s="10" customFormat="1" ht="15.75" x14ac:dyDescent="0.25">
      <c r="A337" s="15"/>
      <c r="B337" s="24"/>
      <c r="C337" s="25"/>
      <c r="D337" s="26"/>
      <c r="E337" s="26"/>
      <c r="F337" s="26"/>
      <c r="G337" s="26"/>
      <c r="H337" s="26"/>
      <c r="I337" s="26"/>
      <c r="J337" s="26"/>
      <c r="K337" s="15"/>
    </row>
    <row r="338" spans="1:11" s="10" customFormat="1" ht="15.75" x14ac:dyDescent="0.25">
      <c r="A338" s="15"/>
      <c r="B338" s="24"/>
      <c r="C338" s="25"/>
      <c r="D338" s="26"/>
      <c r="E338" s="26"/>
      <c r="F338" s="26"/>
      <c r="G338" s="26"/>
      <c r="H338" s="26"/>
      <c r="I338" s="26"/>
      <c r="J338" s="26"/>
      <c r="K338" s="15"/>
    </row>
    <row r="339" spans="1:11" s="10" customFormat="1" ht="15.75" x14ac:dyDescent="0.25">
      <c r="A339" s="15"/>
      <c r="B339" s="24"/>
      <c r="C339" s="25"/>
      <c r="D339" s="26"/>
      <c r="E339" s="26"/>
      <c r="F339" s="26"/>
      <c r="G339" s="26"/>
      <c r="H339" s="26"/>
      <c r="I339" s="26"/>
      <c r="J339" s="26"/>
      <c r="K339" s="15"/>
    </row>
    <row r="340" spans="1:11" s="10" customFormat="1" ht="15.75" x14ac:dyDescent="0.25">
      <c r="A340" s="15"/>
      <c r="B340" s="24"/>
      <c r="C340" s="25"/>
      <c r="D340" s="26"/>
      <c r="E340" s="26"/>
      <c r="F340" s="26"/>
      <c r="G340" s="26"/>
      <c r="H340" s="26"/>
      <c r="I340" s="26"/>
      <c r="J340" s="26"/>
      <c r="K340" s="15"/>
    </row>
    <row r="341" spans="1:11" s="10" customFormat="1" ht="15.75" x14ac:dyDescent="0.25">
      <c r="A341" s="15"/>
      <c r="B341" s="24"/>
      <c r="C341" s="25"/>
      <c r="D341" s="26"/>
      <c r="E341" s="26"/>
      <c r="F341" s="26"/>
      <c r="G341" s="26"/>
      <c r="H341" s="26"/>
      <c r="I341" s="26"/>
      <c r="J341" s="26"/>
      <c r="K341" s="15"/>
    </row>
    <row r="342" spans="1:11" s="10" customFormat="1" ht="15.75" x14ac:dyDescent="0.25">
      <c r="A342" s="15"/>
      <c r="B342" s="24"/>
      <c r="C342" s="25"/>
      <c r="D342" s="26"/>
      <c r="E342" s="26"/>
      <c r="F342" s="26"/>
      <c r="G342" s="26"/>
      <c r="H342" s="26"/>
      <c r="I342" s="26"/>
      <c r="J342" s="26"/>
      <c r="K342" s="15"/>
    </row>
    <row r="343" spans="1:11" s="10" customFormat="1" ht="15.75" x14ac:dyDescent="0.25">
      <c r="A343" s="15"/>
      <c r="B343" s="24"/>
      <c r="C343" s="25"/>
      <c r="D343" s="26"/>
      <c r="E343" s="26"/>
      <c r="F343" s="26"/>
      <c r="G343" s="26"/>
      <c r="H343" s="26"/>
      <c r="I343" s="26"/>
      <c r="J343" s="26"/>
      <c r="K343" s="15"/>
    </row>
    <row r="344" spans="1:11" s="10" customFormat="1" ht="15.75" x14ac:dyDescent="0.25">
      <c r="A344" s="15"/>
      <c r="B344" s="24"/>
      <c r="C344" s="25"/>
      <c r="D344" s="26"/>
      <c r="E344" s="26"/>
      <c r="F344" s="26"/>
      <c r="G344" s="26"/>
      <c r="H344" s="26"/>
      <c r="I344" s="26"/>
      <c r="J344" s="26"/>
      <c r="K344" s="15"/>
    </row>
    <row r="345" spans="1:11" s="10" customFormat="1" ht="15.75" x14ac:dyDescent="0.25">
      <c r="A345" s="15"/>
      <c r="B345" s="24"/>
      <c r="C345" s="25"/>
      <c r="D345" s="26"/>
      <c r="E345" s="26"/>
      <c r="F345" s="26"/>
      <c r="G345" s="26"/>
      <c r="H345" s="26"/>
      <c r="I345" s="26"/>
      <c r="J345" s="26"/>
      <c r="K345" s="15"/>
    </row>
    <row r="346" spans="1:11" s="10" customFormat="1" ht="15.75" x14ac:dyDescent="0.25">
      <c r="A346" s="15"/>
      <c r="B346" s="24"/>
      <c r="C346" s="25"/>
      <c r="D346" s="26"/>
      <c r="E346" s="26"/>
      <c r="F346" s="26"/>
      <c r="G346" s="26"/>
      <c r="H346" s="26"/>
      <c r="I346" s="26"/>
      <c r="J346" s="26"/>
      <c r="K346" s="15"/>
    </row>
    <row r="347" spans="1:11" s="10" customFormat="1" ht="15.75" x14ac:dyDescent="0.25">
      <c r="A347" s="15"/>
      <c r="B347" s="24"/>
      <c r="C347" s="25"/>
      <c r="D347" s="26"/>
      <c r="E347" s="26"/>
      <c r="F347" s="26"/>
      <c r="G347" s="26"/>
      <c r="H347" s="26"/>
      <c r="I347" s="26"/>
      <c r="J347" s="26"/>
      <c r="K347" s="15"/>
    </row>
    <row r="348" spans="1:11" s="10" customFormat="1" ht="15.75" x14ac:dyDescent="0.25">
      <c r="A348" s="15"/>
      <c r="B348" s="24"/>
      <c r="C348" s="25"/>
      <c r="D348" s="26"/>
      <c r="E348" s="26"/>
      <c r="F348" s="26"/>
      <c r="G348" s="26"/>
      <c r="H348" s="26"/>
      <c r="I348" s="26"/>
      <c r="J348" s="26"/>
      <c r="K348" s="15"/>
    </row>
    <row r="349" spans="1:11" s="10" customFormat="1" x14ac:dyDescent="0.2">
      <c r="A349" s="1"/>
      <c r="B349" s="7"/>
      <c r="C349" s="8"/>
      <c r="D349" s="9"/>
      <c r="E349" s="9"/>
      <c r="F349" s="9"/>
      <c r="G349" s="9"/>
      <c r="H349" s="9"/>
      <c r="I349" s="9"/>
      <c r="J349" s="9"/>
      <c r="K349" s="1"/>
    </row>
    <row r="350" spans="1:11" s="10" customFormat="1" x14ac:dyDescent="0.2">
      <c r="A350" s="1"/>
      <c r="B350" s="7"/>
      <c r="C350" s="8"/>
      <c r="D350" s="9"/>
      <c r="E350" s="9"/>
      <c r="F350" s="9"/>
      <c r="G350" s="9"/>
      <c r="H350" s="9"/>
      <c r="I350" s="9"/>
      <c r="J350" s="9"/>
      <c r="K350" s="1"/>
    </row>
    <row r="351" spans="1:11" s="10" customFormat="1" x14ac:dyDescent="0.2">
      <c r="A351" s="1"/>
      <c r="B351" s="7"/>
      <c r="C351" s="8"/>
      <c r="D351" s="9"/>
      <c r="E351" s="9"/>
      <c r="F351" s="9"/>
      <c r="G351" s="9"/>
      <c r="H351" s="9"/>
      <c r="I351" s="9"/>
      <c r="J351" s="9"/>
      <c r="K351" s="1"/>
    </row>
    <row r="352" spans="1:11" s="10" customFormat="1" x14ac:dyDescent="0.2">
      <c r="A352" s="1"/>
      <c r="B352" s="7"/>
      <c r="C352" s="8"/>
      <c r="D352" s="9"/>
      <c r="E352" s="9"/>
      <c r="F352" s="9"/>
      <c r="G352" s="9"/>
      <c r="H352" s="9"/>
      <c r="I352" s="9"/>
      <c r="J352" s="9"/>
      <c r="K352" s="1"/>
    </row>
    <row r="353" spans="1:11" s="10" customFormat="1" x14ac:dyDescent="0.2">
      <c r="A353" s="1"/>
      <c r="B353" s="7"/>
      <c r="C353" s="8"/>
      <c r="D353" s="9"/>
      <c r="E353" s="9"/>
      <c r="F353" s="9"/>
      <c r="G353" s="9"/>
      <c r="H353" s="9"/>
      <c r="I353" s="9"/>
      <c r="J353" s="9"/>
      <c r="K353" s="1"/>
    </row>
    <row r="354" spans="1:11" s="10" customFormat="1" x14ac:dyDescent="0.2">
      <c r="A354" s="1"/>
      <c r="B354" s="7"/>
      <c r="C354" s="8"/>
      <c r="D354" s="9"/>
      <c r="E354" s="9"/>
      <c r="F354" s="9"/>
      <c r="G354" s="9"/>
      <c r="H354" s="9"/>
      <c r="I354" s="9"/>
      <c r="J354" s="9"/>
      <c r="K354" s="1"/>
    </row>
    <row r="355" spans="1:11" s="10" customFormat="1" x14ac:dyDescent="0.2">
      <c r="A355" s="1"/>
      <c r="B355" s="7"/>
      <c r="C355" s="8"/>
      <c r="D355" s="9"/>
      <c r="E355" s="9"/>
      <c r="F355" s="9"/>
      <c r="G355" s="9"/>
      <c r="H355" s="9"/>
      <c r="I355" s="9"/>
      <c r="J355" s="9"/>
      <c r="K355" s="1"/>
    </row>
    <row r="356" spans="1:11" s="10" customFormat="1" x14ac:dyDescent="0.2">
      <c r="A356" s="1"/>
      <c r="B356" s="7"/>
      <c r="C356" s="8"/>
      <c r="D356" s="9"/>
      <c r="E356" s="9"/>
      <c r="F356" s="9"/>
      <c r="G356" s="9"/>
      <c r="H356" s="9"/>
      <c r="I356" s="9"/>
      <c r="J356" s="9"/>
      <c r="K356" s="1"/>
    </row>
    <row r="357" spans="1:11" s="10" customFormat="1" x14ac:dyDescent="0.2">
      <c r="A357" s="1"/>
      <c r="B357" s="7"/>
      <c r="C357" s="8"/>
      <c r="D357" s="9"/>
      <c r="E357" s="9"/>
      <c r="F357" s="9"/>
      <c r="G357" s="9"/>
      <c r="H357" s="9"/>
      <c r="I357" s="9"/>
      <c r="J357" s="9"/>
      <c r="K357" s="1"/>
    </row>
    <row r="358" spans="1:11" s="10" customFormat="1" x14ac:dyDescent="0.2">
      <c r="A358" s="1"/>
      <c r="B358" s="7"/>
      <c r="C358" s="8"/>
      <c r="D358" s="9"/>
      <c r="E358" s="9"/>
      <c r="F358" s="9"/>
      <c r="G358" s="9"/>
      <c r="H358" s="9"/>
      <c r="I358" s="9"/>
      <c r="J358" s="9"/>
      <c r="K358" s="1"/>
    </row>
    <row r="359" spans="1:11" s="10" customFormat="1" x14ac:dyDescent="0.2">
      <c r="A359" s="1"/>
      <c r="B359" s="7"/>
      <c r="C359" s="8"/>
      <c r="D359" s="9"/>
      <c r="E359" s="9"/>
      <c r="F359" s="9"/>
      <c r="G359" s="9"/>
      <c r="H359" s="9"/>
      <c r="I359" s="9"/>
      <c r="J359" s="9"/>
      <c r="K359" s="1"/>
    </row>
    <row r="360" spans="1:11" s="10" customFormat="1" x14ac:dyDescent="0.2">
      <c r="A360" s="1"/>
      <c r="B360" s="7"/>
      <c r="C360" s="8"/>
      <c r="D360" s="9"/>
      <c r="E360" s="9"/>
      <c r="F360" s="9"/>
      <c r="G360" s="9"/>
      <c r="H360" s="9"/>
      <c r="I360" s="9"/>
      <c r="J360" s="9"/>
      <c r="K360" s="1"/>
    </row>
    <row r="361" spans="1:11" s="10" customFormat="1" x14ac:dyDescent="0.2">
      <c r="A361" s="1"/>
      <c r="B361" s="7"/>
      <c r="C361" s="8"/>
      <c r="D361" s="9"/>
      <c r="E361" s="9"/>
      <c r="F361" s="9"/>
      <c r="G361" s="9"/>
      <c r="H361" s="9"/>
      <c r="I361" s="9"/>
      <c r="J361" s="9"/>
      <c r="K361" s="1"/>
    </row>
    <row r="362" spans="1:11" s="10" customFormat="1" x14ac:dyDescent="0.2">
      <c r="A362" s="1"/>
      <c r="B362" s="7"/>
      <c r="C362" s="8"/>
      <c r="D362" s="9"/>
      <c r="E362" s="9"/>
      <c r="F362" s="9"/>
      <c r="G362" s="9"/>
      <c r="H362" s="9"/>
      <c r="I362" s="9"/>
      <c r="J362" s="9"/>
      <c r="K362" s="1"/>
    </row>
    <row r="363" spans="1:11" s="10" customFormat="1" x14ac:dyDescent="0.2">
      <c r="A363" s="1"/>
      <c r="B363" s="7"/>
      <c r="C363" s="8"/>
      <c r="D363" s="9"/>
      <c r="E363" s="9"/>
      <c r="F363" s="9"/>
      <c r="G363" s="9"/>
      <c r="H363" s="9"/>
      <c r="I363" s="9"/>
      <c r="J363" s="9"/>
      <c r="K363" s="1"/>
    </row>
    <row r="364" spans="1:11" s="10" customFormat="1" x14ac:dyDescent="0.2">
      <c r="A364" s="1"/>
      <c r="B364" s="7"/>
      <c r="C364" s="8"/>
      <c r="D364" s="9"/>
      <c r="E364" s="9"/>
      <c r="F364" s="9"/>
      <c r="G364" s="9"/>
      <c r="H364" s="9"/>
      <c r="I364" s="9"/>
      <c r="J364" s="9"/>
      <c r="K364" s="1"/>
    </row>
    <row r="365" spans="1:11" s="10" customFormat="1" x14ac:dyDescent="0.2">
      <c r="A365" s="1"/>
      <c r="B365" s="7"/>
      <c r="C365" s="8"/>
      <c r="D365" s="9"/>
      <c r="E365" s="9"/>
      <c r="F365" s="9"/>
      <c r="G365" s="9"/>
      <c r="H365" s="9"/>
      <c r="I365" s="9"/>
      <c r="J365" s="9"/>
      <c r="K365" s="1"/>
    </row>
    <row r="366" spans="1:11" s="10" customFormat="1" x14ac:dyDescent="0.2">
      <c r="A366" s="1"/>
      <c r="B366" s="7"/>
      <c r="C366" s="8"/>
      <c r="D366" s="9"/>
      <c r="E366" s="9"/>
      <c r="F366" s="9"/>
      <c r="G366" s="9"/>
      <c r="H366" s="9"/>
      <c r="I366" s="9"/>
      <c r="J366" s="9"/>
      <c r="K366" s="1"/>
    </row>
    <row r="367" spans="1:11" s="10" customFormat="1" x14ac:dyDescent="0.2">
      <c r="A367" s="1"/>
      <c r="B367" s="7"/>
      <c r="C367" s="8"/>
      <c r="D367" s="9"/>
      <c r="E367" s="9"/>
      <c r="F367" s="9"/>
      <c r="G367" s="9"/>
      <c r="H367" s="9"/>
      <c r="I367" s="9"/>
      <c r="J367" s="9"/>
      <c r="K367" s="1"/>
    </row>
    <row r="368" spans="1:11" s="10" customFormat="1" x14ac:dyDescent="0.2">
      <c r="A368" s="1"/>
      <c r="B368" s="7"/>
      <c r="C368" s="8"/>
      <c r="D368" s="9"/>
      <c r="E368" s="9"/>
      <c r="F368" s="9"/>
      <c r="G368" s="9"/>
      <c r="H368" s="9"/>
      <c r="I368" s="9"/>
      <c r="J368" s="9"/>
      <c r="K368" s="1"/>
    </row>
    <row r="369" spans="1:11" s="10" customFormat="1" x14ac:dyDescent="0.2">
      <c r="A369" s="1"/>
      <c r="B369" s="7"/>
      <c r="C369" s="8"/>
      <c r="D369" s="9"/>
      <c r="E369" s="9"/>
      <c r="F369" s="9"/>
      <c r="G369" s="9"/>
      <c r="H369" s="9"/>
      <c r="I369" s="9"/>
      <c r="J369" s="9"/>
      <c r="K369" s="1"/>
    </row>
    <row r="370" spans="1:11" s="10" customFormat="1" x14ac:dyDescent="0.2">
      <c r="A370" s="1"/>
      <c r="B370" s="7"/>
      <c r="C370" s="8"/>
      <c r="D370" s="9"/>
      <c r="E370" s="9"/>
      <c r="F370" s="9"/>
      <c r="G370" s="9"/>
      <c r="H370" s="9"/>
      <c r="I370" s="9"/>
      <c r="J370" s="9"/>
      <c r="K370" s="1"/>
    </row>
    <row r="371" spans="1:11" s="10" customFormat="1" x14ac:dyDescent="0.2">
      <c r="A371" s="1"/>
      <c r="B371" s="7"/>
      <c r="C371" s="8"/>
      <c r="D371" s="9"/>
      <c r="E371" s="9"/>
      <c r="F371" s="9"/>
      <c r="G371" s="9"/>
      <c r="H371" s="9"/>
      <c r="I371" s="9"/>
      <c r="J371" s="9"/>
      <c r="K371" s="1"/>
    </row>
    <row r="372" spans="1:11" s="10" customFormat="1" x14ac:dyDescent="0.2">
      <c r="A372" s="1"/>
      <c r="B372" s="7"/>
      <c r="C372" s="8"/>
      <c r="D372" s="9"/>
      <c r="E372" s="9"/>
      <c r="F372" s="9"/>
      <c r="G372" s="9"/>
      <c r="H372" s="9"/>
      <c r="I372" s="9"/>
      <c r="J372" s="9"/>
      <c r="K372" s="1"/>
    </row>
    <row r="373" spans="1:11" s="10" customFormat="1" x14ac:dyDescent="0.2">
      <c r="A373" s="1"/>
      <c r="B373" s="7"/>
      <c r="C373" s="8"/>
      <c r="D373" s="9"/>
      <c r="E373" s="9"/>
      <c r="F373" s="9"/>
      <c r="G373" s="9"/>
      <c r="H373" s="9"/>
      <c r="I373" s="9"/>
      <c r="J373" s="9"/>
      <c r="K373" s="1"/>
    </row>
    <row r="374" spans="1:11" s="10" customFormat="1" x14ac:dyDescent="0.2">
      <c r="A374" s="1"/>
      <c r="B374" s="7"/>
      <c r="C374" s="8"/>
      <c r="D374" s="9"/>
      <c r="E374" s="9"/>
      <c r="F374" s="9"/>
      <c r="G374" s="9"/>
      <c r="H374" s="9"/>
      <c r="I374" s="9"/>
      <c r="J374" s="9"/>
      <c r="K374" s="1"/>
    </row>
    <row r="375" spans="1:11" s="10" customFormat="1" x14ac:dyDescent="0.2">
      <c r="A375" s="1"/>
      <c r="B375" s="7"/>
      <c r="C375" s="8"/>
      <c r="D375" s="9"/>
      <c r="E375" s="9"/>
      <c r="F375" s="9"/>
      <c r="G375" s="9"/>
      <c r="H375" s="9"/>
      <c r="I375" s="9"/>
      <c r="J375" s="9"/>
      <c r="K375" s="1"/>
    </row>
    <row r="376" spans="1:11" s="10" customFormat="1" x14ac:dyDescent="0.2">
      <c r="A376" s="1"/>
      <c r="B376" s="7"/>
      <c r="C376" s="8"/>
      <c r="D376" s="9"/>
      <c r="E376" s="9"/>
      <c r="F376" s="9"/>
      <c r="G376" s="9"/>
      <c r="H376" s="9"/>
      <c r="I376" s="9"/>
      <c r="J376" s="9"/>
      <c r="K376" s="1"/>
    </row>
    <row r="377" spans="1:11" s="10" customFormat="1" x14ac:dyDescent="0.2">
      <c r="A377" s="1"/>
      <c r="B377" s="7"/>
      <c r="C377" s="8"/>
      <c r="D377" s="9"/>
      <c r="E377" s="9"/>
      <c r="F377" s="9"/>
      <c r="G377" s="9"/>
      <c r="H377" s="9"/>
      <c r="I377" s="9"/>
      <c r="J377" s="9"/>
      <c r="K377" s="1"/>
    </row>
    <row r="378" spans="1:11" s="10" customFormat="1" x14ac:dyDescent="0.2">
      <c r="A378" s="1"/>
      <c r="B378" s="7"/>
      <c r="C378" s="8"/>
      <c r="D378" s="9"/>
      <c r="E378" s="9"/>
      <c r="F378" s="9"/>
      <c r="G378" s="9"/>
      <c r="H378" s="9"/>
      <c r="I378" s="9"/>
      <c r="J378" s="9"/>
      <c r="K378" s="1"/>
    </row>
    <row r="379" spans="1:11" s="10" customFormat="1" x14ac:dyDescent="0.2">
      <c r="A379" s="1"/>
      <c r="B379" s="7"/>
      <c r="C379" s="8"/>
      <c r="D379" s="9"/>
      <c r="E379" s="9"/>
      <c r="F379" s="9"/>
      <c r="G379" s="9"/>
      <c r="H379" s="9"/>
      <c r="I379" s="9"/>
      <c r="J379" s="9"/>
      <c r="K379" s="1"/>
    </row>
    <row r="380" spans="1:11" s="10" customFormat="1" x14ac:dyDescent="0.2">
      <c r="A380" s="1"/>
      <c r="B380" s="7"/>
      <c r="C380" s="8"/>
      <c r="D380" s="9"/>
      <c r="E380" s="9"/>
      <c r="F380" s="9"/>
      <c r="G380" s="9"/>
      <c r="H380" s="9"/>
      <c r="I380" s="9"/>
      <c r="J380" s="9"/>
      <c r="K380" s="1"/>
    </row>
    <row r="381" spans="1:11" s="10" customFormat="1" x14ac:dyDescent="0.2">
      <c r="A381" s="1"/>
      <c r="B381" s="7"/>
      <c r="C381" s="8"/>
      <c r="D381" s="9"/>
      <c r="E381" s="9"/>
      <c r="F381" s="9"/>
      <c r="G381" s="9"/>
      <c r="H381" s="9"/>
      <c r="I381" s="9"/>
      <c r="J381" s="9"/>
      <c r="K381" s="1"/>
    </row>
    <row r="382" spans="1:11" s="10" customFormat="1" x14ac:dyDescent="0.2">
      <c r="A382" s="1"/>
      <c r="B382" s="7"/>
      <c r="C382" s="8"/>
      <c r="D382" s="9"/>
      <c r="E382" s="9"/>
      <c r="F382" s="9"/>
      <c r="G382" s="9"/>
      <c r="H382" s="9"/>
      <c r="I382" s="9"/>
      <c r="J382" s="9"/>
      <c r="K382" s="1"/>
    </row>
    <row r="383" spans="1:11" s="10" customFormat="1" x14ac:dyDescent="0.2">
      <c r="A383" s="1"/>
      <c r="B383" s="7"/>
      <c r="C383" s="8"/>
      <c r="D383" s="9"/>
      <c r="E383" s="9"/>
      <c r="F383" s="9"/>
      <c r="G383" s="9"/>
      <c r="H383" s="9"/>
      <c r="I383" s="9"/>
      <c r="J383" s="9"/>
      <c r="K383" s="1"/>
    </row>
    <row r="384" spans="1:11" s="10" customFormat="1" x14ac:dyDescent="0.2">
      <c r="A384" s="1"/>
      <c r="B384" s="7"/>
      <c r="C384" s="8"/>
      <c r="D384" s="9"/>
      <c r="E384" s="9"/>
      <c r="F384" s="9"/>
      <c r="G384" s="9"/>
      <c r="H384" s="9"/>
      <c r="I384" s="9"/>
      <c r="J384" s="9"/>
      <c r="K384" s="1"/>
    </row>
    <row r="385" spans="1:11" s="10" customFormat="1" x14ac:dyDescent="0.2">
      <c r="A385" s="1"/>
      <c r="B385" s="7"/>
      <c r="C385" s="8"/>
      <c r="D385" s="9"/>
      <c r="E385" s="9"/>
      <c r="F385" s="9"/>
      <c r="G385" s="9"/>
      <c r="H385" s="9"/>
      <c r="I385" s="9"/>
      <c r="J385" s="9"/>
      <c r="K385" s="1"/>
    </row>
    <row r="386" spans="1:11" s="10" customFormat="1" x14ac:dyDescent="0.2">
      <c r="A386" s="1"/>
      <c r="B386" s="7"/>
      <c r="C386" s="8"/>
      <c r="D386" s="9"/>
      <c r="E386" s="9"/>
      <c r="F386" s="9"/>
      <c r="G386" s="9"/>
      <c r="H386" s="9"/>
      <c r="I386" s="9"/>
      <c r="J386" s="9"/>
      <c r="K386" s="1"/>
    </row>
    <row r="387" spans="1:11" s="10" customFormat="1" x14ac:dyDescent="0.2">
      <c r="A387" s="1"/>
      <c r="B387" s="7"/>
      <c r="C387" s="8"/>
      <c r="D387" s="9"/>
      <c r="E387" s="9"/>
      <c r="F387" s="9"/>
      <c r="G387" s="9"/>
      <c r="H387" s="9"/>
      <c r="I387" s="9"/>
      <c r="J387" s="9"/>
      <c r="K387" s="1"/>
    </row>
    <row r="388" spans="1:11" s="10" customFormat="1" x14ac:dyDescent="0.2">
      <c r="A388" s="1"/>
      <c r="B388" s="7"/>
      <c r="C388" s="8"/>
      <c r="D388" s="9"/>
      <c r="E388" s="9"/>
      <c r="F388" s="9"/>
      <c r="G388" s="9"/>
      <c r="H388" s="9"/>
      <c r="I388" s="9"/>
      <c r="J388" s="9"/>
      <c r="K388" s="1"/>
    </row>
    <row r="389" spans="1:11" s="10" customFormat="1" x14ac:dyDescent="0.2">
      <c r="A389" s="1"/>
      <c r="B389" s="7"/>
      <c r="C389" s="8"/>
      <c r="D389" s="9"/>
      <c r="E389" s="9"/>
      <c r="F389" s="9"/>
      <c r="G389" s="9"/>
      <c r="H389" s="9"/>
      <c r="I389" s="9"/>
      <c r="J389" s="9"/>
      <c r="K389" s="1"/>
    </row>
    <row r="390" spans="1:11" s="10" customFormat="1" x14ac:dyDescent="0.2">
      <c r="A390" s="1"/>
      <c r="B390" s="7"/>
      <c r="C390" s="8"/>
      <c r="D390" s="9"/>
      <c r="E390" s="9"/>
      <c r="F390" s="9"/>
      <c r="G390" s="9"/>
      <c r="H390" s="9"/>
      <c r="I390" s="9"/>
      <c r="J390" s="9"/>
      <c r="K390" s="1"/>
    </row>
    <row r="391" spans="1:11" s="10" customFormat="1" x14ac:dyDescent="0.2">
      <c r="A391" s="1"/>
      <c r="B391" s="7"/>
      <c r="C391" s="8"/>
      <c r="D391" s="9"/>
      <c r="E391" s="9"/>
      <c r="F391" s="9"/>
      <c r="G391" s="9"/>
      <c r="H391" s="9"/>
      <c r="I391" s="9"/>
      <c r="J391" s="9"/>
      <c r="K391" s="1"/>
    </row>
    <row r="392" spans="1:11" s="10" customFormat="1" x14ac:dyDescent="0.2">
      <c r="A392" s="1"/>
      <c r="B392" s="7"/>
      <c r="C392" s="8"/>
      <c r="D392" s="9"/>
      <c r="E392" s="9"/>
      <c r="F392" s="9"/>
      <c r="G392" s="9"/>
      <c r="H392" s="9"/>
      <c r="I392" s="9"/>
      <c r="J392" s="9"/>
      <c r="K392" s="1"/>
    </row>
    <row r="393" spans="1:11" s="10" customFormat="1" x14ac:dyDescent="0.2">
      <c r="A393" s="1"/>
      <c r="B393" s="7"/>
      <c r="C393" s="8"/>
      <c r="D393" s="9"/>
      <c r="E393" s="9"/>
      <c r="F393" s="9"/>
      <c r="G393" s="9"/>
      <c r="H393" s="9"/>
      <c r="I393" s="9"/>
      <c r="J393" s="9"/>
      <c r="K393" s="1"/>
    </row>
    <row r="394" spans="1:11" s="10" customFormat="1" x14ac:dyDescent="0.2">
      <c r="A394" s="1"/>
      <c r="B394" s="7"/>
      <c r="C394" s="8"/>
      <c r="D394" s="9"/>
      <c r="E394" s="9"/>
      <c r="F394" s="9"/>
      <c r="G394" s="9"/>
      <c r="H394" s="9"/>
      <c r="I394" s="9"/>
      <c r="J394" s="9"/>
      <c r="K394" s="1"/>
    </row>
    <row r="395" spans="1:11" s="10" customFormat="1" x14ac:dyDescent="0.2">
      <c r="A395" s="1"/>
      <c r="B395" s="7"/>
      <c r="C395" s="8"/>
      <c r="D395" s="9"/>
      <c r="E395" s="9"/>
      <c r="F395" s="9"/>
      <c r="G395" s="9"/>
      <c r="H395" s="9"/>
      <c r="I395" s="9"/>
      <c r="J395" s="9"/>
      <c r="K395" s="1"/>
    </row>
    <row r="396" spans="1:11" s="10" customFormat="1" x14ac:dyDescent="0.2">
      <c r="A396" s="1"/>
      <c r="B396" s="7"/>
      <c r="C396" s="8"/>
      <c r="D396" s="9"/>
      <c r="E396" s="9"/>
      <c r="F396" s="9"/>
      <c r="G396" s="9"/>
      <c r="H396" s="9"/>
      <c r="I396" s="9"/>
      <c r="J396" s="9"/>
      <c r="K396" s="1"/>
    </row>
    <row r="397" spans="1:11" s="10" customFormat="1" x14ac:dyDescent="0.2">
      <c r="A397" s="1"/>
      <c r="B397" s="7"/>
      <c r="C397" s="8"/>
      <c r="D397" s="9"/>
      <c r="E397" s="9"/>
      <c r="F397" s="9"/>
      <c r="G397" s="9"/>
      <c r="H397" s="9"/>
      <c r="I397" s="9"/>
      <c r="J397" s="9"/>
      <c r="K397" s="1"/>
    </row>
    <row r="398" spans="1:11" s="10" customFormat="1" x14ac:dyDescent="0.2">
      <c r="A398" s="1"/>
      <c r="B398" s="7"/>
      <c r="C398" s="8"/>
      <c r="D398" s="9"/>
      <c r="E398" s="9"/>
      <c r="F398" s="9"/>
      <c r="G398" s="9"/>
      <c r="H398" s="9"/>
      <c r="I398" s="9"/>
      <c r="J398" s="9"/>
      <c r="K398" s="1"/>
    </row>
    <row r="399" spans="1:11" s="10" customFormat="1" x14ac:dyDescent="0.2">
      <c r="A399" s="1"/>
      <c r="B399" s="7"/>
      <c r="C399" s="8"/>
      <c r="D399" s="9"/>
      <c r="E399" s="9"/>
      <c r="F399" s="9"/>
      <c r="G399" s="9"/>
      <c r="H399" s="9"/>
      <c r="I399" s="9"/>
      <c r="J399" s="9"/>
      <c r="K399" s="1"/>
    </row>
    <row r="400" spans="1:11" s="10" customFormat="1" x14ac:dyDescent="0.2">
      <c r="A400" s="1"/>
      <c r="B400" s="7"/>
      <c r="C400" s="8"/>
      <c r="D400" s="9"/>
      <c r="E400" s="9"/>
      <c r="F400" s="9"/>
      <c r="G400" s="9"/>
      <c r="H400" s="9"/>
      <c r="I400" s="9"/>
      <c r="J400" s="9"/>
      <c r="K400" s="1"/>
    </row>
    <row r="401" spans="1:11" s="10" customFormat="1" x14ac:dyDescent="0.2">
      <c r="A401" s="1"/>
      <c r="B401" s="7"/>
      <c r="C401" s="8"/>
      <c r="D401" s="9"/>
      <c r="E401" s="9"/>
      <c r="F401" s="9"/>
      <c r="G401" s="9"/>
      <c r="H401" s="9"/>
      <c r="I401" s="9"/>
      <c r="J401" s="9"/>
      <c r="K401" s="1"/>
    </row>
    <row r="402" spans="1:11" s="10" customFormat="1" x14ac:dyDescent="0.2">
      <c r="A402" s="1"/>
      <c r="B402" s="7"/>
      <c r="C402" s="8"/>
      <c r="D402" s="9"/>
      <c r="E402" s="9"/>
      <c r="F402" s="9"/>
      <c r="G402" s="9"/>
      <c r="H402" s="9"/>
      <c r="I402" s="9"/>
      <c r="J402" s="9"/>
      <c r="K402" s="1"/>
    </row>
    <row r="403" spans="1:11" s="10" customFormat="1" x14ac:dyDescent="0.2">
      <c r="A403" s="1"/>
      <c r="B403" s="7"/>
      <c r="C403" s="8"/>
      <c r="D403" s="9"/>
      <c r="E403" s="9"/>
      <c r="F403" s="9"/>
      <c r="G403" s="9"/>
      <c r="H403" s="9"/>
      <c r="I403" s="9"/>
      <c r="J403" s="9"/>
      <c r="K403" s="1"/>
    </row>
    <row r="404" spans="1:11" s="10" customFormat="1" x14ac:dyDescent="0.2">
      <c r="A404" s="1"/>
      <c r="B404" s="7"/>
      <c r="C404" s="8"/>
      <c r="D404" s="9"/>
      <c r="E404" s="9"/>
      <c r="F404" s="9"/>
      <c r="G404" s="9"/>
      <c r="H404" s="9"/>
      <c r="I404" s="9"/>
      <c r="J404" s="9"/>
      <c r="K404" s="1"/>
    </row>
    <row r="405" spans="1:11" s="10" customFormat="1" x14ac:dyDescent="0.2">
      <c r="A405" s="1"/>
      <c r="B405" s="7"/>
      <c r="C405" s="8"/>
      <c r="D405" s="9"/>
      <c r="E405" s="9"/>
      <c r="F405" s="9"/>
      <c r="G405" s="9"/>
      <c r="H405" s="9"/>
      <c r="I405" s="9"/>
      <c r="J405" s="9"/>
      <c r="K405" s="1"/>
    </row>
    <row r="406" spans="1:11" s="10" customFormat="1" x14ac:dyDescent="0.2">
      <c r="A406" s="1"/>
      <c r="B406" s="7"/>
      <c r="C406" s="8"/>
      <c r="D406" s="9"/>
      <c r="E406" s="9"/>
      <c r="F406" s="9"/>
      <c r="G406" s="9"/>
      <c r="H406" s="9"/>
      <c r="I406" s="9"/>
      <c r="J406" s="9"/>
      <c r="K406" s="1"/>
    </row>
    <row r="407" spans="1:11" s="10" customFormat="1" x14ac:dyDescent="0.2">
      <c r="A407" s="1"/>
      <c r="B407" s="7"/>
      <c r="C407" s="8"/>
      <c r="D407" s="9"/>
      <c r="E407" s="9"/>
      <c r="F407" s="9"/>
      <c r="G407" s="9"/>
      <c r="H407" s="9"/>
      <c r="I407" s="9"/>
      <c r="J407" s="9"/>
      <c r="K407" s="1"/>
    </row>
    <row r="408" spans="1:11" s="10" customFormat="1" x14ac:dyDescent="0.2">
      <c r="A408" s="1"/>
      <c r="B408" s="7"/>
      <c r="C408" s="8"/>
      <c r="D408" s="9"/>
      <c r="E408" s="9"/>
      <c r="F408" s="9"/>
      <c r="G408" s="9"/>
      <c r="H408" s="9"/>
      <c r="I408" s="9"/>
      <c r="J408" s="9"/>
      <c r="K408" s="1"/>
    </row>
    <row r="409" spans="1:11" s="10" customFormat="1" x14ac:dyDescent="0.2">
      <c r="A409" s="1"/>
      <c r="B409" s="7"/>
      <c r="C409" s="8"/>
      <c r="D409" s="9"/>
      <c r="E409" s="9"/>
      <c r="F409" s="9"/>
      <c r="G409" s="9"/>
      <c r="H409" s="9"/>
      <c r="I409" s="9"/>
      <c r="J409" s="9"/>
      <c r="K409" s="1"/>
    </row>
    <row r="410" spans="1:11" s="10" customFormat="1" x14ac:dyDescent="0.2">
      <c r="A410" s="1"/>
      <c r="B410" s="7"/>
      <c r="C410" s="8"/>
      <c r="D410" s="9"/>
      <c r="E410" s="9"/>
      <c r="F410" s="9"/>
      <c r="G410" s="9"/>
      <c r="H410" s="9"/>
      <c r="I410" s="9"/>
      <c r="J410" s="9"/>
      <c r="K410" s="1"/>
    </row>
    <row r="411" spans="1:11" s="10" customFormat="1" x14ac:dyDescent="0.2">
      <c r="A411" s="1"/>
      <c r="B411" s="7"/>
      <c r="C411" s="8"/>
      <c r="D411" s="9"/>
      <c r="E411" s="9"/>
      <c r="F411" s="9"/>
      <c r="G411" s="9"/>
      <c r="H411" s="9"/>
      <c r="I411" s="9"/>
      <c r="J411" s="9"/>
      <c r="K411" s="1"/>
    </row>
    <row r="412" spans="1:11" s="10" customFormat="1" x14ac:dyDescent="0.2">
      <c r="A412" s="1"/>
      <c r="B412" s="7"/>
      <c r="C412" s="8"/>
      <c r="D412" s="9"/>
      <c r="E412" s="9"/>
      <c r="F412" s="9"/>
      <c r="G412" s="9"/>
      <c r="H412" s="9"/>
      <c r="I412" s="9"/>
      <c r="J412" s="9"/>
      <c r="K412" s="1"/>
    </row>
    <row r="413" spans="1:11" s="10" customFormat="1" x14ac:dyDescent="0.2">
      <c r="A413" s="1"/>
      <c r="B413" s="7"/>
      <c r="C413" s="8"/>
      <c r="D413" s="9"/>
      <c r="E413" s="9"/>
      <c r="F413" s="9"/>
      <c r="G413" s="9"/>
      <c r="H413" s="9"/>
      <c r="I413" s="9"/>
      <c r="J413" s="9"/>
      <c r="K413" s="1"/>
    </row>
    <row r="414" spans="1:11" s="10" customFormat="1" x14ac:dyDescent="0.2">
      <c r="A414" s="1"/>
      <c r="B414" s="7"/>
      <c r="C414" s="8"/>
      <c r="D414" s="9"/>
      <c r="E414" s="9"/>
      <c r="F414" s="9"/>
      <c r="G414" s="9"/>
      <c r="H414" s="9"/>
      <c r="I414" s="9"/>
      <c r="J414" s="9"/>
      <c r="K414" s="1"/>
    </row>
    <row r="415" spans="1:11" s="10" customFormat="1" x14ac:dyDescent="0.2">
      <c r="A415" s="1"/>
      <c r="B415" s="7"/>
      <c r="C415" s="8"/>
      <c r="D415" s="9"/>
      <c r="E415" s="9"/>
      <c r="F415" s="9"/>
      <c r="G415" s="9"/>
      <c r="H415" s="9"/>
      <c r="I415" s="9"/>
      <c r="J415" s="9"/>
      <c r="K415" s="1"/>
    </row>
    <row r="416" spans="1:11" s="10" customFormat="1" x14ac:dyDescent="0.2">
      <c r="A416" s="1"/>
      <c r="B416" s="7"/>
      <c r="C416" s="8"/>
      <c r="D416" s="9"/>
      <c r="E416" s="9"/>
      <c r="F416" s="9"/>
      <c r="G416" s="9"/>
      <c r="H416" s="9"/>
      <c r="I416" s="9"/>
      <c r="J416" s="9"/>
      <c r="K416" s="1"/>
    </row>
    <row r="417" spans="1:11" s="10" customFormat="1" x14ac:dyDescent="0.2">
      <c r="A417" s="1"/>
      <c r="B417" s="7"/>
      <c r="C417" s="8"/>
      <c r="D417" s="9"/>
      <c r="E417" s="9"/>
      <c r="F417" s="9"/>
      <c r="G417" s="9"/>
      <c r="H417" s="9"/>
      <c r="I417" s="9"/>
      <c r="J417" s="9"/>
      <c r="K417" s="1"/>
    </row>
    <row r="418" spans="1:11" s="10" customFormat="1" x14ac:dyDescent="0.2">
      <c r="A418" s="1"/>
      <c r="B418" s="7"/>
      <c r="C418" s="8"/>
      <c r="D418" s="9"/>
      <c r="E418" s="9"/>
      <c r="F418" s="9"/>
      <c r="G418" s="9"/>
      <c r="H418" s="9"/>
      <c r="I418" s="9"/>
      <c r="J418" s="9"/>
      <c r="K418" s="1"/>
    </row>
    <row r="419" spans="1:11" s="10" customFormat="1" x14ac:dyDescent="0.2">
      <c r="A419" s="1"/>
      <c r="B419" s="7"/>
      <c r="C419" s="8"/>
      <c r="D419" s="9"/>
      <c r="E419" s="9"/>
      <c r="F419" s="9"/>
      <c r="G419" s="9"/>
      <c r="H419" s="9"/>
      <c r="I419" s="9"/>
      <c r="J419" s="9"/>
      <c r="K419" s="1"/>
    </row>
    <row r="420" spans="1:11" s="10" customFormat="1" x14ac:dyDescent="0.2">
      <c r="A420" s="1"/>
      <c r="B420" s="7"/>
      <c r="C420" s="8"/>
      <c r="D420" s="9"/>
      <c r="E420" s="9"/>
      <c r="F420" s="9"/>
      <c r="G420" s="9"/>
      <c r="H420" s="9"/>
      <c r="I420" s="9"/>
      <c r="J420" s="9"/>
      <c r="K420" s="1"/>
    </row>
    <row r="421" spans="1:11" s="10" customFormat="1" x14ac:dyDescent="0.2">
      <c r="A421" s="1"/>
      <c r="B421" s="7"/>
      <c r="C421" s="8"/>
      <c r="D421" s="9"/>
      <c r="E421" s="9"/>
      <c r="F421" s="9"/>
      <c r="G421" s="9"/>
      <c r="H421" s="9"/>
      <c r="I421" s="9"/>
      <c r="J421" s="9"/>
      <c r="K421" s="1"/>
    </row>
    <row r="422" spans="1:11" s="10" customFormat="1" x14ac:dyDescent="0.2">
      <c r="A422" s="1"/>
      <c r="B422" s="7"/>
      <c r="C422" s="8"/>
      <c r="D422" s="9"/>
      <c r="E422" s="9"/>
      <c r="F422" s="9"/>
      <c r="G422" s="9"/>
      <c r="H422" s="9"/>
      <c r="I422" s="9"/>
      <c r="J422" s="9"/>
      <c r="K422" s="1"/>
    </row>
    <row r="423" spans="1:11" s="10" customFormat="1" x14ac:dyDescent="0.2">
      <c r="A423" s="1"/>
      <c r="B423" s="7"/>
      <c r="C423" s="8"/>
      <c r="D423" s="9"/>
      <c r="E423" s="9"/>
      <c r="F423" s="9"/>
      <c r="G423" s="9"/>
      <c r="H423" s="9"/>
      <c r="I423" s="9"/>
      <c r="J423" s="9"/>
      <c r="K423" s="1"/>
    </row>
    <row r="424" spans="1:11" s="10" customFormat="1" x14ac:dyDescent="0.2">
      <c r="A424" s="1"/>
      <c r="B424" s="7"/>
      <c r="C424" s="8"/>
      <c r="D424" s="9"/>
      <c r="E424" s="9"/>
      <c r="F424" s="9"/>
      <c r="G424" s="9"/>
      <c r="H424" s="9"/>
      <c r="I424" s="9"/>
      <c r="J424" s="9"/>
      <c r="K424" s="1"/>
    </row>
    <row r="425" spans="1:11" s="10" customFormat="1" x14ac:dyDescent="0.2">
      <c r="A425" s="1"/>
      <c r="B425" s="7"/>
      <c r="C425" s="8"/>
      <c r="D425" s="9"/>
      <c r="E425" s="9"/>
      <c r="F425" s="9"/>
      <c r="G425" s="9"/>
      <c r="H425" s="9"/>
      <c r="I425" s="9"/>
      <c r="J425" s="9"/>
      <c r="K425" s="1"/>
    </row>
    <row r="426" spans="1:11" s="10" customFormat="1" x14ac:dyDescent="0.2">
      <c r="A426" s="1"/>
      <c r="B426" s="7"/>
      <c r="C426" s="8"/>
      <c r="D426" s="9"/>
      <c r="E426" s="9"/>
      <c r="F426" s="9"/>
      <c r="G426" s="9"/>
      <c r="H426" s="9"/>
      <c r="I426" s="9"/>
      <c r="J426" s="9"/>
      <c r="K426" s="1"/>
    </row>
    <row r="427" spans="1:11" s="10" customFormat="1" x14ac:dyDescent="0.2">
      <c r="A427" s="1"/>
      <c r="B427" s="7"/>
      <c r="C427" s="8"/>
      <c r="D427" s="9"/>
      <c r="E427" s="9"/>
      <c r="F427" s="9"/>
      <c r="G427" s="9"/>
      <c r="H427" s="9"/>
      <c r="I427" s="9"/>
      <c r="J427" s="9"/>
      <c r="K427" s="1"/>
    </row>
    <row r="428" spans="1:11" s="10" customFormat="1" x14ac:dyDescent="0.2">
      <c r="A428" s="1"/>
      <c r="B428" s="7"/>
      <c r="C428" s="8"/>
      <c r="D428" s="9"/>
      <c r="E428" s="9"/>
      <c r="F428" s="9"/>
      <c r="G428" s="9"/>
      <c r="H428" s="9"/>
      <c r="I428" s="9"/>
      <c r="J428" s="9"/>
      <c r="K428" s="1"/>
    </row>
    <row r="429" spans="1:11" s="10" customFormat="1" x14ac:dyDescent="0.2">
      <c r="A429" s="1"/>
      <c r="B429" s="7"/>
      <c r="C429" s="8"/>
      <c r="D429" s="9"/>
      <c r="E429" s="9"/>
      <c r="F429" s="9"/>
      <c r="G429" s="9"/>
      <c r="H429" s="9"/>
      <c r="I429" s="9"/>
      <c r="J429" s="9"/>
      <c r="K429" s="1"/>
    </row>
    <row r="430" spans="1:11" s="10" customFormat="1" x14ac:dyDescent="0.2">
      <c r="A430" s="1"/>
      <c r="B430" s="7"/>
      <c r="C430" s="8"/>
      <c r="D430" s="9"/>
      <c r="E430" s="9"/>
      <c r="F430" s="9"/>
      <c r="G430" s="9"/>
      <c r="H430" s="9"/>
      <c r="I430" s="9"/>
      <c r="J430" s="9"/>
      <c r="K430" s="1"/>
    </row>
    <row r="431" spans="1:11" s="10" customFormat="1" x14ac:dyDescent="0.2">
      <c r="A431" s="1"/>
      <c r="B431" s="7"/>
      <c r="C431" s="8"/>
      <c r="D431" s="9"/>
      <c r="E431" s="9"/>
      <c r="F431" s="9"/>
      <c r="G431" s="9"/>
      <c r="H431" s="9"/>
      <c r="I431" s="9"/>
      <c r="J431" s="9"/>
      <c r="K431" s="1"/>
    </row>
    <row r="432" spans="1:11" s="10" customFormat="1" x14ac:dyDescent="0.2">
      <c r="A432" s="1"/>
      <c r="B432" s="7"/>
      <c r="C432" s="8"/>
      <c r="D432" s="9"/>
      <c r="E432" s="9"/>
      <c r="F432" s="9"/>
      <c r="G432" s="9"/>
      <c r="H432" s="9"/>
      <c r="I432" s="9"/>
      <c r="J432" s="9"/>
      <c r="K432" s="1"/>
    </row>
    <row r="433" spans="1:11" s="10" customFormat="1" x14ac:dyDescent="0.2">
      <c r="A433" s="1"/>
      <c r="B433" s="7"/>
      <c r="C433" s="8"/>
      <c r="D433" s="9"/>
      <c r="E433" s="9"/>
      <c r="F433" s="9"/>
      <c r="G433" s="9"/>
      <c r="H433" s="9"/>
      <c r="I433" s="9"/>
      <c r="J433" s="9"/>
      <c r="K433" s="1"/>
    </row>
    <row r="434" spans="1:11" s="10" customFormat="1" x14ac:dyDescent="0.2">
      <c r="A434" s="1"/>
      <c r="B434" s="7"/>
      <c r="C434" s="8"/>
      <c r="D434" s="9"/>
      <c r="E434" s="9"/>
      <c r="F434" s="9"/>
      <c r="G434" s="9"/>
      <c r="H434" s="9"/>
      <c r="I434" s="9"/>
      <c r="J434" s="9"/>
      <c r="K434" s="1"/>
    </row>
    <row r="435" spans="1:11" s="10" customFormat="1" x14ac:dyDescent="0.2">
      <c r="A435" s="1"/>
      <c r="B435" s="7"/>
      <c r="C435" s="8"/>
      <c r="D435" s="9"/>
      <c r="E435" s="9"/>
      <c r="F435" s="9"/>
      <c r="G435" s="9"/>
      <c r="H435" s="9"/>
      <c r="I435" s="9"/>
      <c r="J435" s="9"/>
      <c r="K435" s="1"/>
    </row>
    <row r="436" spans="1:11" s="10" customFormat="1" x14ac:dyDescent="0.2">
      <c r="A436" s="1"/>
      <c r="B436" s="7"/>
      <c r="C436" s="8"/>
      <c r="D436" s="9"/>
      <c r="E436" s="9"/>
      <c r="F436" s="9"/>
      <c r="G436" s="9"/>
      <c r="H436" s="9"/>
      <c r="I436" s="9"/>
      <c r="J436" s="9"/>
      <c r="K436" s="1"/>
    </row>
    <row r="437" spans="1:11" s="10" customFormat="1" x14ac:dyDescent="0.2">
      <c r="A437" s="1"/>
      <c r="B437" s="7"/>
      <c r="C437" s="8"/>
      <c r="D437" s="9"/>
      <c r="E437" s="9"/>
      <c r="F437" s="9"/>
      <c r="G437" s="9"/>
      <c r="H437" s="9"/>
      <c r="I437" s="9"/>
      <c r="J437" s="9"/>
      <c r="K437" s="1"/>
    </row>
    <row r="438" spans="1:11" s="10" customFormat="1" x14ac:dyDescent="0.2">
      <c r="A438" s="1"/>
      <c r="B438" s="7"/>
      <c r="C438" s="8"/>
      <c r="D438" s="9"/>
      <c r="E438" s="9"/>
      <c r="F438" s="9"/>
      <c r="G438" s="9"/>
      <c r="H438" s="9"/>
      <c r="I438" s="9"/>
      <c r="J438" s="9"/>
      <c r="K438" s="1"/>
    </row>
    <row r="439" spans="1:11" s="10" customFormat="1" x14ac:dyDescent="0.2">
      <c r="A439" s="1"/>
      <c r="B439" s="7"/>
      <c r="C439" s="8"/>
      <c r="D439" s="9"/>
      <c r="E439" s="9"/>
      <c r="F439" s="9"/>
      <c r="G439" s="9"/>
      <c r="H439" s="9"/>
      <c r="I439" s="9"/>
      <c r="J439" s="9"/>
      <c r="K439" s="1"/>
    </row>
    <row r="440" spans="1:11" s="10" customFormat="1" x14ac:dyDescent="0.2">
      <c r="A440" s="1"/>
      <c r="B440" s="7"/>
      <c r="C440" s="8"/>
      <c r="D440" s="9"/>
      <c r="E440" s="9"/>
      <c r="F440" s="9"/>
      <c r="G440" s="9"/>
      <c r="H440" s="9"/>
      <c r="I440" s="9"/>
      <c r="J440" s="9"/>
      <c r="K440" s="1"/>
    </row>
    <row r="441" spans="1:11" s="10" customFormat="1" x14ac:dyDescent="0.2">
      <c r="A441" s="1"/>
      <c r="B441" s="7"/>
      <c r="C441" s="8"/>
      <c r="D441" s="9"/>
      <c r="E441" s="9"/>
      <c r="F441" s="9"/>
      <c r="G441" s="9"/>
      <c r="H441" s="9"/>
      <c r="I441" s="9"/>
      <c r="J441" s="9"/>
      <c r="K441" s="1"/>
    </row>
    <row r="442" spans="1:11" s="10" customFormat="1" x14ac:dyDescent="0.2">
      <c r="A442" s="1"/>
      <c r="B442" s="7"/>
      <c r="C442" s="8"/>
      <c r="D442" s="9"/>
      <c r="E442" s="9"/>
      <c r="F442" s="9"/>
      <c r="G442" s="9"/>
      <c r="H442" s="9"/>
      <c r="I442" s="9"/>
      <c r="J442" s="9"/>
      <c r="K442" s="1"/>
    </row>
    <row r="443" spans="1:11" s="10" customFormat="1" x14ac:dyDescent="0.2">
      <c r="A443" s="1"/>
      <c r="B443" s="7"/>
      <c r="C443" s="8"/>
      <c r="D443" s="9"/>
      <c r="E443" s="9"/>
      <c r="F443" s="9"/>
      <c r="G443" s="9"/>
      <c r="H443" s="9"/>
      <c r="I443" s="9"/>
      <c r="J443" s="9"/>
      <c r="K443" s="1"/>
    </row>
    <row r="444" spans="1:11" s="10" customFormat="1" x14ac:dyDescent="0.2">
      <c r="A444" s="1"/>
      <c r="B444" s="7"/>
      <c r="C444" s="8"/>
      <c r="D444" s="9"/>
      <c r="E444" s="9"/>
      <c r="F444" s="9"/>
      <c r="G444" s="9"/>
      <c r="H444" s="9"/>
      <c r="I444" s="9"/>
      <c r="J444" s="9"/>
      <c r="K444" s="1"/>
    </row>
    <row r="445" spans="1:11" s="10" customFormat="1" x14ac:dyDescent="0.2">
      <c r="A445" s="1"/>
      <c r="B445" s="7"/>
      <c r="C445" s="8"/>
      <c r="D445" s="9"/>
      <c r="E445" s="9"/>
      <c r="F445" s="9"/>
      <c r="G445" s="9"/>
      <c r="H445" s="9"/>
      <c r="I445" s="9"/>
      <c r="J445" s="9"/>
      <c r="K445" s="1"/>
    </row>
    <row r="446" spans="1:11" s="10" customFormat="1" x14ac:dyDescent="0.2">
      <c r="A446" s="1"/>
      <c r="B446" s="7"/>
      <c r="C446" s="8"/>
      <c r="D446" s="9"/>
      <c r="E446" s="9"/>
      <c r="F446" s="9"/>
      <c r="G446" s="9"/>
      <c r="H446" s="9"/>
      <c r="I446" s="9"/>
      <c r="J446" s="9"/>
      <c r="K446" s="1"/>
    </row>
    <row r="447" spans="1:11" s="10" customFormat="1" x14ac:dyDescent="0.2">
      <c r="A447" s="1"/>
      <c r="B447" s="7"/>
      <c r="C447" s="8"/>
      <c r="D447" s="9"/>
      <c r="E447" s="9"/>
      <c r="F447" s="9"/>
      <c r="G447" s="9"/>
      <c r="H447" s="9"/>
      <c r="I447" s="9"/>
      <c r="J447" s="9"/>
      <c r="K447" s="1"/>
    </row>
    <row r="448" spans="1:11" s="10" customFormat="1" x14ac:dyDescent="0.2">
      <c r="A448" s="1"/>
      <c r="B448" s="7"/>
      <c r="C448" s="8"/>
      <c r="D448" s="9"/>
      <c r="E448" s="9"/>
      <c r="F448" s="9"/>
      <c r="G448" s="9"/>
      <c r="H448" s="9"/>
      <c r="I448" s="9"/>
      <c r="J448" s="9"/>
      <c r="K448" s="1"/>
    </row>
    <row r="449" spans="1:11" s="10" customFormat="1" x14ac:dyDescent="0.2">
      <c r="A449" s="1"/>
      <c r="B449" s="7"/>
      <c r="C449" s="8"/>
      <c r="D449" s="9"/>
      <c r="E449" s="9"/>
      <c r="F449" s="9"/>
      <c r="G449" s="9"/>
      <c r="H449" s="9"/>
      <c r="I449" s="9"/>
      <c r="J449" s="9"/>
      <c r="K449" s="1"/>
    </row>
    <row r="450" spans="1:11" s="10" customFormat="1" x14ac:dyDescent="0.2">
      <c r="A450" s="1"/>
      <c r="B450" s="7"/>
      <c r="C450" s="8"/>
      <c r="D450" s="9"/>
      <c r="E450" s="9"/>
      <c r="F450" s="9"/>
      <c r="G450" s="9"/>
      <c r="H450" s="9"/>
      <c r="I450" s="9"/>
      <c r="J450" s="9"/>
      <c r="K450" s="1"/>
    </row>
    <row r="451" spans="1:11" s="10" customFormat="1" x14ac:dyDescent="0.2">
      <c r="A451" s="1"/>
      <c r="B451" s="7"/>
      <c r="C451" s="8"/>
      <c r="D451" s="9"/>
      <c r="E451" s="9"/>
      <c r="F451" s="9"/>
      <c r="G451" s="9"/>
      <c r="H451" s="9"/>
      <c r="I451" s="9"/>
      <c r="J451" s="9"/>
      <c r="K451" s="1"/>
    </row>
    <row r="452" spans="1:11" s="10" customFormat="1" x14ac:dyDescent="0.2">
      <c r="A452" s="1"/>
      <c r="B452" s="7"/>
      <c r="C452" s="8"/>
      <c r="D452" s="9"/>
      <c r="E452" s="9"/>
      <c r="F452" s="9"/>
      <c r="G452" s="9"/>
      <c r="H452" s="9"/>
      <c r="I452" s="9"/>
      <c r="J452" s="9"/>
      <c r="K452" s="1"/>
    </row>
    <row r="453" spans="1:11" s="10" customFormat="1" x14ac:dyDescent="0.2">
      <c r="A453" s="1"/>
      <c r="B453" s="7"/>
      <c r="C453" s="8"/>
      <c r="D453" s="9"/>
      <c r="E453" s="9"/>
      <c r="F453" s="9"/>
      <c r="G453" s="9"/>
      <c r="H453" s="9"/>
      <c r="I453" s="9"/>
      <c r="J453" s="9"/>
      <c r="K453" s="1"/>
    </row>
    <row r="454" spans="1:11" s="10" customFormat="1" x14ac:dyDescent="0.2">
      <c r="A454" s="1"/>
      <c r="B454" s="7"/>
      <c r="C454" s="8"/>
      <c r="D454" s="9"/>
      <c r="E454" s="9"/>
      <c r="F454" s="9"/>
      <c r="G454" s="9"/>
      <c r="H454" s="9"/>
      <c r="I454" s="9"/>
      <c r="J454" s="9"/>
      <c r="K454" s="1"/>
    </row>
    <row r="455" spans="1:11" s="10" customFormat="1" x14ac:dyDescent="0.2">
      <c r="A455" s="1"/>
      <c r="B455" s="7"/>
      <c r="C455" s="8"/>
      <c r="D455" s="9"/>
      <c r="E455" s="9"/>
      <c r="F455" s="9"/>
      <c r="G455" s="9"/>
      <c r="H455" s="9"/>
      <c r="I455" s="9"/>
      <c r="J455" s="9"/>
      <c r="K455" s="1"/>
    </row>
    <row r="456" spans="1:11" s="10" customFormat="1" x14ac:dyDescent="0.2">
      <c r="A456" s="1"/>
      <c r="B456" s="7"/>
      <c r="C456" s="8"/>
      <c r="D456" s="9"/>
      <c r="E456" s="9"/>
      <c r="F456" s="9"/>
      <c r="G456" s="9"/>
      <c r="H456" s="9"/>
      <c r="I456" s="9"/>
      <c r="J456" s="9"/>
      <c r="K456" s="1"/>
    </row>
    <row r="457" spans="1:11" s="10" customFormat="1" x14ac:dyDescent="0.2">
      <c r="A457" s="1"/>
      <c r="B457" s="7"/>
      <c r="C457" s="8"/>
      <c r="D457" s="9"/>
      <c r="E457" s="9"/>
      <c r="F457" s="9"/>
      <c r="G457" s="9"/>
      <c r="H457" s="9"/>
      <c r="I457" s="9"/>
      <c r="J457" s="9"/>
      <c r="K457" s="1"/>
    </row>
    <row r="458" spans="1:11" s="10" customFormat="1" x14ac:dyDescent="0.2">
      <c r="A458" s="1"/>
      <c r="B458" s="7"/>
      <c r="C458" s="8"/>
      <c r="D458" s="9"/>
      <c r="E458" s="9"/>
      <c r="F458" s="9"/>
      <c r="G458" s="9"/>
      <c r="H458" s="9"/>
      <c r="I458" s="9"/>
      <c r="J458" s="9"/>
      <c r="K458" s="1"/>
    </row>
    <row r="459" spans="1:11" s="10" customFormat="1" x14ac:dyDescent="0.2">
      <c r="A459" s="1"/>
      <c r="B459" s="7"/>
      <c r="C459" s="8"/>
      <c r="D459" s="9"/>
      <c r="E459" s="9"/>
      <c r="F459" s="9"/>
      <c r="G459" s="9"/>
      <c r="H459" s="9"/>
      <c r="I459" s="9"/>
      <c r="J459" s="9"/>
      <c r="K459" s="1"/>
    </row>
    <row r="460" spans="1:11" s="10" customFormat="1" x14ac:dyDescent="0.2">
      <c r="A460" s="1"/>
      <c r="B460" s="7"/>
      <c r="C460" s="8"/>
      <c r="D460" s="9"/>
      <c r="E460" s="9"/>
      <c r="F460" s="9"/>
      <c r="G460" s="9"/>
      <c r="H460" s="9"/>
      <c r="I460" s="9"/>
      <c r="J460" s="9"/>
      <c r="K460" s="1"/>
    </row>
    <row r="461" spans="1:11" s="10" customFormat="1" x14ac:dyDescent="0.2">
      <c r="A461" s="1"/>
      <c r="B461" s="7"/>
      <c r="C461" s="8"/>
      <c r="D461" s="9"/>
      <c r="E461" s="9"/>
      <c r="F461" s="9"/>
      <c r="G461" s="9"/>
      <c r="H461" s="9"/>
      <c r="I461" s="9"/>
      <c r="J461" s="9"/>
      <c r="K461" s="1"/>
    </row>
    <row r="462" spans="1:11" s="10" customFormat="1" x14ac:dyDescent="0.2">
      <c r="A462" s="1"/>
      <c r="B462" s="7"/>
      <c r="C462" s="8"/>
      <c r="D462" s="9"/>
      <c r="E462" s="9"/>
      <c r="F462" s="9"/>
      <c r="G462" s="9"/>
      <c r="H462" s="9"/>
      <c r="I462" s="9"/>
      <c r="J462" s="9"/>
      <c r="K462" s="1"/>
    </row>
    <row r="463" spans="1:11" s="10" customFormat="1" x14ac:dyDescent="0.2">
      <c r="A463" s="1"/>
      <c r="B463" s="7"/>
      <c r="C463" s="8"/>
      <c r="D463" s="9"/>
      <c r="E463" s="9"/>
      <c r="F463" s="9"/>
      <c r="G463" s="9"/>
      <c r="H463" s="9"/>
      <c r="I463" s="9"/>
      <c r="J463" s="9"/>
      <c r="K463" s="1"/>
    </row>
    <row r="464" spans="1:11" s="10" customFormat="1" x14ac:dyDescent="0.2">
      <c r="A464" s="1"/>
      <c r="B464" s="7"/>
      <c r="C464" s="8"/>
      <c r="D464" s="9"/>
      <c r="E464" s="9"/>
      <c r="F464" s="9"/>
      <c r="G464" s="9"/>
      <c r="H464" s="9"/>
      <c r="I464" s="9"/>
      <c r="J464" s="9"/>
      <c r="K464" s="1"/>
    </row>
    <row r="465" spans="1:11" s="10" customFormat="1" x14ac:dyDescent="0.2">
      <c r="A465" s="1"/>
      <c r="B465" s="7"/>
      <c r="C465" s="8"/>
      <c r="D465" s="9"/>
      <c r="E465" s="9"/>
      <c r="F465" s="9"/>
      <c r="G465" s="9"/>
      <c r="H465" s="9"/>
      <c r="I465" s="9"/>
      <c r="J465" s="9"/>
      <c r="K465" s="1"/>
    </row>
    <row r="466" spans="1:11" s="10" customFormat="1" x14ac:dyDescent="0.2">
      <c r="A466" s="1"/>
      <c r="B466" s="7"/>
      <c r="C466" s="8"/>
      <c r="D466" s="9"/>
      <c r="E466" s="9"/>
      <c r="F466" s="9"/>
      <c r="G466" s="9"/>
      <c r="H466" s="9"/>
      <c r="I466" s="9"/>
      <c r="J466" s="9"/>
      <c r="K466" s="1"/>
    </row>
    <row r="467" spans="1:11" s="10" customFormat="1" x14ac:dyDescent="0.2">
      <c r="A467" s="1"/>
      <c r="B467" s="7"/>
      <c r="C467" s="8"/>
      <c r="D467" s="9"/>
      <c r="E467" s="9"/>
      <c r="F467" s="9"/>
      <c r="G467" s="9"/>
      <c r="H467" s="9"/>
      <c r="I467" s="9"/>
      <c r="J467" s="9"/>
      <c r="K467" s="1"/>
    </row>
    <row r="468" spans="1:11" s="10" customFormat="1" x14ac:dyDescent="0.2">
      <c r="A468" s="1"/>
      <c r="B468" s="7"/>
      <c r="C468" s="8"/>
      <c r="D468" s="9"/>
      <c r="E468" s="9"/>
      <c r="F468" s="9"/>
      <c r="G468" s="9"/>
      <c r="H468" s="9"/>
      <c r="I468" s="9"/>
      <c r="J468" s="9"/>
      <c r="K468" s="1"/>
    </row>
    <row r="469" spans="1:11" s="10" customFormat="1" x14ac:dyDescent="0.2">
      <c r="A469" s="1"/>
      <c r="B469" s="7"/>
      <c r="C469" s="8"/>
      <c r="D469" s="9"/>
      <c r="E469" s="9"/>
      <c r="F469" s="9"/>
      <c r="G469" s="9"/>
      <c r="H469" s="9"/>
      <c r="I469" s="9"/>
      <c r="J469" s="9"/>
      <c r="K469" s="1"/>
    </row>
    <row r="470" spans="1:11" s="10" customFormat="1" x14ac:dyDescent="0.2">
      <c r="A470" s="1"/>
      <c r="B470" s="7"/>
      <c r="C470" s="8"/>
      <c r="D470" s="9"/>
      <c r="E470" s="9"/>
      <c r="F470" s="9"/>
      <c r="G470" s="9"/>
      <c r="H470" s="9"/>
      <c r="I470" s="9"/>
      <c r="J470" s="9"/>
      <c r="K470" s="1"/>
    </row>
    <row r="471" spans="1:11" s="10" customFormat="1" x14ac:dyDescent="0.2">
      <c r="A471" s="1"/>
      <c r="B471" s="7"/>
      <c r="C471" s="8"/>
      <c r="D471" s="9"/>
      <c r="E471" s="9"/>
      <c r="F471" s="9"/>
      <c r="G471" s="9"/>
      <c r="H471" s="9"/>
      <c r="I471" s="9"/>
      <c r="J471" s="9"/>
      <c r="K471" s="1"/>
    </row>
    <row r="472" spans="1:11" s="10" customFormat="1" x14ac:dyDescent="0.2">
      <c r="A472" s="1"/>
      <c r="B472" s="7"/>
      <c r="C472" s="8"/>
      <c r="D472" s="9"/>
      <c r="E472" s="9"/>
      <c r="F472" s="9"/>
      <c r="G472" s="9"/>
      <c r="H472" s="9"/>
      <c r="I472" s="9"/>
      <c r="J472" s="9"/>
      <c r="K472" s="1"/>
    </row>
    <row r="473" spans="1:11" s="10" customFormat="1" x14ac:dyDescent="0.2">
      <c r="A473" s="1"/>
      <c r="B473" s="7"/>
      <c r="C473" s="8"/>
      <c r="D473" s="9"/>
      <c r="E473" s="9"/>
      <c r="F473" s="9"/>
      <c r="G473" s="9"/>
      <c r="H473" s="9"/>
      <c r="I473" s="9"/>
      <c r="J473" s="9"/>
      <c r="K473" s="1"/>
    </row>
    <row r="474" spans="1:11" s="10" customFormat="1" x14ac:dyDescent="0.2">
      <c r="A474" s="1"/>
      <c r="B474" s="7"/>
      <c r="C474" s="8"/>
      <c r="D474" s="9"/>
      <c r="E474" s="9"/>
      <c r="F474" s="9"/>
      <c r="G474" s="9"/>
      <c r="H474" s="9"/>
      <c r="I474" s="9"/>
      <c r="J474" s="9"/>
      <c r="K474" s="1"/>
    </row>
    <row r="475" spans="1:11" s="10" customFormat="1" x14ac:dyDescent="0.2">
      <c r="A475" s="1"/>
      <c r="B475" s="7"/>
      <c r="C475" s="8"/>
      <c r="D475" s="9"/>
      <c r="E475" s="9"/>
      <c r="F475" s="9"/>
      <c r="G475" s="9"/>
      <c r="H475" s="9"/>
      <c r="I475" s="9"/>
      <c r="J475" s="9"/>
      <c r="K475" s="1"/>
    </row>
    <row r="476" spans="1:11" s="10" customFormat="1" x14ac:dyDescent="0.2">
      <c r="A476" s="1"/>
      <c r="B476" s="7"/>
      <c r="C476" s="8"/>
      <c r="D476" s="9"/>
      <c r="E476" s="9"/>
      <c r="F476" s="9"/>
      <c r="G476" s="9"/>
      <c r="H476" s="9"/>
      <c r="I476" s="9"/>
      <c r="J476" s="9"/>
      <c r="K476" s="1"/>
    </row>
    <row r="477" spans="1:11" s="10" customFormat="1" x14ac:dyDescent="0.2">
      <c r="A477" s="1"/>
      <c r="B477" s="7"/>
      <c r="C477" s="8"/>
      <c r="D477" s="9"/>
      <c r="E477" s="9"/>
      <c r="F477" s="9"/>
      <c r="G477" s="9"/>
      <c r="H477" s="9"/>
      <c r="I477" s="9"/>
      <c r="J477" s="9"/>
      <c r="K477" s="1"/>
    </row>
    <row r="478" spans="1:11" s="10" customFormat="1" x14ac:dyDescent="0.2">
      <c r="A478" s="1"/>
      <c r="B478" s="7"/>
      <c r="C478" s="8"/>
      <c r="D478" s="9"/>
      <c r="E478" s="9"/>
      <c r="F478" s="9"/>
      <c r="G478" s="9"/>
      <c r="H478" s="9"/>
      <c r="I478" s="9"/>
      <c r="J478" s="9"/>
      <c r="K478" s="1"/>
    </row>
    <row r="479" spans="1:11" s="10" customFormat="1" x14ac:dyDescent="0.2">
      <c r="A479" s="1"/>
      <c r="B479" s="7"/>
      <c r="C479" s="8"/>
      <c r="D479" s="9"/>
      <c r="E479" s="9"/>
      <c r="F479" s="9"/>
      <c r="G479" s="9"/>
      <c r="H479" s="9"/>
      <c r="I479" s="9"/>
      <c r="J479" s="9"/>
      <c r="K479" s="1"/>
    </row>
    <row r="480" spans="1:11" s="10" customFormat="1" x14ac:dyDescent="0.2">
      <c r="A480" s="1"/>
      <c r="B480" s="7"/>
      <c r="C480" s="8"/>
      <c r="D480" s="9"/>
      <c r="E480" s="9"/>
      <c r="F480" s="9"/>
      <c r="G480" s="9"/>
      <c r="H480" s="9"/>
      <c r="I480" s="9"/>
      <c r="J480" s="9"/>
      <c r="K480" s="1"/>
    </row>
    <row r="481" spans="1:11" s="10" customFormat="1" x14ac:dyDescent="0.2">
      <c r="A481" s="1"/>
      <c r="B481" s="7"/>
      <c r="C481" s="8"/>
      <c r="D481" s="9"/>
      <c r="E481" s="9"/>
      <c r="F481" s="9"/>
      <c r="G481" s="9"/>
      <c r="H481" s="9"/>
      <c r="I481" s="9"/>
      <c r="J481" s="9"/>
      <c r="K481" s="1"/>
    </row>
    <row r="482" spans="1:11" s="10" customFormat="1" x14ac:dyDescent="0.2">
      <c r="A482" s="1"/>
      <c r="B482" s="7"/>
      <c r="C482" s="8"/>
      <c r="D482" s="9"/>
      <c r="E482" s="9"/>
      <c r="F482" s="9"/>
      <c r="G482" s="9"/>
      <c r="H482" s="9"/>
      <c r="I482" s="9"/>
      <c r="J482" s="9"/>
      <c r="K482" s="1"/>
    </row>
    <row r="483" spans="1:11" s="10" customFormat="1" x14ac:dyDescent="0.2">
      <c r="A483" s="1"/>
      <c r="B483" s="7"/>
      <c r="C483" s="8"/>
      <c r="D483" s="9"/>
      <c r="E483" s="9"/>
      <c r="F483" s="9"/>
      <c r="G483" s="9"/>
      <c r="H483" s="9"/>
      <c r="I483" s="9"/>
      <c r="J483" s="9"/>
      <c r="K483" s="1"/>
    </row>
    <row r="484" spans="1:11" s="10" customFormat="1" x14ac:dyDescent="0.2">
      <c r="A484" s="1"/>
      <c r="B484" s="7"/>
      <c r="C484" s="8"/>
      <c r="D484" s="9"/>
      <c r="E484" s="9"/>
      <c r="F484" s="9"/>
      <c r="G484" s="9"/>
      <c r="H484" s="9"/>
      <c r="I484" s="9"/>
      <c r="J484" s="9"/>
      <c r="K484" s="1"/>
    </row>
    <row r="485" spans="1:11" s="10" customFormat="1" x14ac:dyDescent="0.2">
      <c r="A485" s="1"/>
      <c r="B485" s="7"/>
      <c r="C485" s="8"/>
      <c r="D485" s="9"/>
      <c r="E485" s="9"/>
      <c r="F485" s="9"/>
      <c r="G485" s="9"/>
      <c r="H485" s="9"/>
      <c r="I485" s="9"/>
      <c r="J485" s="9"/>
      <c r="K485" s="1"/>
    </row>
    <row r="486" spans="1:11" s="10" customFormat="1" x14ac:dyDescent="0.2">
      <c r="A486" s="1"/>
      <c r="B486" s="7"/>
      <c r="C486" s="8"/>
      <c r="D486" s="9"/>
      <c r="E486" s="9"/>
      <c r="F486" s="9"/>
      <c r="G486" s="9"/>
      <c r="H486" s="9"/>
      <c r="I486" s="9"/>
      <c r="J486" s="9"/>
      <c r="K486" s="1"/>
    </row>
    <row r="487" spans="1:11" s="10" customFormat="1" x14ac:dyDescent="0.2">
      <c r="A487" s="1"/>
      <c r="B487" s="7"/>
      <c r="C487" s="8"/>
      <c r="D487" s="9"/>
      <c r="E487" s="9"/>
      <c r="F487" s="9"/>
      <c r="G487" s="9"/>
      <c r="H487" s="9"/>
      <c r="I487" s="9"/>
      <c r="J487" s="9"/>
      <c r="K487" s="1"/>
    </row>
    <row r="488" spans="1:11" s="10" customFormat="1" x14ac:dyDescent="0.2">
      <c r="A488" s="1"/>
      <c r="B488" s="7"/>
      <c r="C488" s="8"/>
      <c r="D488" s="9"/>
      <c r="E488" s="9"/>
      <c r="F488" s="9"/>
      <c r="G488" s="9"/>
      <c r="H488" s="9"/>
      <c r="I488" s="9"/>
      <c r="J488" s="9"/>
      <c r="K488" s="1"/>
    </row>
    <row r="489" spans="1:11" s="10" customFormat="1" x14ac:dyDescent="0.2">
      <c r="A489" s="1"/>
      <c r="B489" s="7"/>
      <c r="C489" s="8"/>
      <c r="D489" s="9"/>
      <c r="E489" s="9"/>
      <c r="F489" s="9"/>
      <c r="G489" s="9"/>
      <c r="H489" s="9"/>
      <c r="I489" s="9"/>
      <c r="J489" s="9"/>
      <c r="K489" s="1"/>
    </row>
    <row r="490" spans="1:11" s="10" customFormat="1" x14ac:dyDescent="0.2">
      <c r="A490" s="1"/>
      <c r="B490" s="7"/>
      <c r="C490" s="8"/>
      <c r="D490" s="9"/>
      <c r="E490" s="9"/>
      <c r="F490" s="9"/>
      <c r="G490" s="9"/>
      <c r="H490" s="9"/>
      <c r="I490" s="9"/>
      <c r="J490" s="9"/>
      <c r="K490" s="1"/>
    </row>
    <row r="491" spans="1:11" s="10" customFormat="1" x14ac:dyDescent="0.2">
      <c r="A491" s="1"/>
      <c r="B491" s="7"/>
      <c r="C491" s="8"/>
      <c r="D491" s="9"/>
      <c r="E491" s="9"/>
      <c r="F491" s="9"/>
      <c r="G491" s="9"/>
      <c r="H491" s="9"/>
      <c r="I491" s="9"/>
      <c r="J491" s="9"/>
      <c r="K491" s="1"/>
    </row>
    <row r="492" spans="1:11" s="10" customFormat="1" x14ac:dyDescent="0.2">
      <c r="A492" s="1"/>
      <c r="B492" s="7"/>
      <c r="C492" s="8"/>
      <c r="D492" s="9"/>
      <c r="E492" s="9"/>
      <c r="F492" s="9"/>
      <c r="G492" s="9"/>
      <c r="H492" s="9"/>
      <c r="I492" s="9"/>
      <c r="J492" s="9"/>
      <c r="K492" s="1"/>
    </row>
    <row r="493" spans="1:11" s="10" customFormat="1" x14ac:dyDescent="0.2">
      <c r="A493" s="1"/>
      <c r="B493" s="7"/>
      <c r="C493" s="8"/>
      <c r="D493" s="9"/>
      <c r="E493" s="9"/>
      <c r="F493" s="9"/>
      <c r="G493" s="9"/>
      <c r="H493" s="9"/>
      <c r="I493" s="9"/>
      <c r="J493" s="9"/>
      <c r="K493" s="1"/>
    </row>
    <row r="494" spans="1:11" s="10" customFormat="1" x14ac:dyDescent="0.2">
      <c r="A494" s="1"/>
      <c r="B494" s="7"/>
      <c r="C494" s="8"/>
      <c r="D494" s="9"/>
      <c r="E494" s="9"/>
      <c r="F494" s="9"/>
      <c r="G494" s="9"/>
      <c r="H494" s="9"/>
      <c r="I494" s="9"/>
      <c r="J494" s="9"/>
      <c r="K494" s="1"/>
    </row>
    <row r="495" spans="1:11" s="10" customFormat="1" x14ac:dyDescent="0.2">
      <c r="A495" s="1"/>
      <c r="B495" s="7"/>
      <c r="C495" s="8"/>
      <c r="D495" s="9"/>
      <c r="E495" s="9"/>
      <c r="F495" s="9"/>
      <c r="G495" s="9"/>
      <c r="H495" s="9"/>
      <c r="I495" s="9"/>
      <c r="J495" s="9"/>
      <c r="K495" s="1"/>
    </row>
    <row r="496" spans="1:11" s="10" customFormat="1" x14ac:dyDescent="0.2">
      <c r="A496" s="1"/>
      <c r="B496" s="7"/>
      <c r="C496" s="8"/>
      <c r="D496" s="9"/>
      <c r="E496" s="9"/>
      <c r="F496" s="9"/>
      <c r="G496" s="9"/>
      <c r="H496" s="9"/>
      <c r="I496" s="9"/>
      <c r="J496" s="9"/>
      <c r="K496" s="1"/>
    </row>
    <row r="497" spans="1:11" s="10" customFormat="1" x14ac:dyDescent="0.2">
      <c r="A497" s="1"/>
      <c r="B497" s="7"/>
      <c r="C497" s="8"/>
      <c r="D497" s="9"/>
      <c r="E497" s="9"/>
      <c r="F497" s="9"/>
      <c r="G497" s="9"/>
      <c r="H497" s="9"/>
      <c r="I497" s="9"/>
      <c r="J497" s="9"/>
      <c r="K497" s="1"/>
    </row>
    <row r="498" spans="1:11" s="10" customFormat="1" x14ac:dyDescent="0.2">
      <c r="A498" s="1"/>
      <c r="B498" s="7"/>
      <c r="C498" s="8"/>
      <c r="D498" s="9"/>
      <c r="E498" s="9"/>
      <c r="F498" s="9"/>
      <c r="G498" s="9"/>
      <c r="H498" s="9"/>
      <c r="I498" s="9"/>
      <c r="J498" s="9"/>
      <c r="K498" s="1"/>
    </row>
    <row r="499" spans="1:11" s="10" customFormat="1" x14ac:dyDescent="0.2">
      <c r="A499" s="1"/>
      <c r="B499" s="7"/>
      <c r="C499" s="8"/>
      <c r="D499" s="9"/>
      <c r="E499" s="9"/>
      <c r="F499" s="9"/>
      <c r="G499" s="9"/>
      <c r="H499" s="9"/>
      <c r="I499" s="9"/>
      <c r="J499" s="9"/>
      <c r="K499" s="1"/>
    </row>
    <row r="500" spans="1:11" s="10" customFormat="1" x14ac:dyDescent="0.2">
      <c r="A500" s="1"/>
      <c r="B500" s="7"/>
      <c r="C500" s="8"/>
      <c r="D500" s="9"/>
      <c r="E500" s="9"/>
      <c r="F500" s="9"/>
      <c r="G500" s="9"/>
      <c r="H500" s="9"/>
      <c r="I500" s="9"/>
      <c r="J500" s="9"/>
      <c r="K500" s="1"/>
    </row>
    <row r="501" spans="1:11" s="10" customFormat="1" x14ac:dyDescent="0.2">
      <c r="A501" s="1"/>
      <c r="B501" s="7"/>
      <c r="C501" s="8"/>
      <c r="D501" s="9"/>
      <c r="E501" s="9"/>
      <c r="F501" s="9"/>
      <c r="G501" s="9"/>
      <c r="H501" s="9"/>
      <c r="I501" s="9"/>
      <c r="J501" s="9"/>
      <c r="K501" s="1"/>
    </row>
    <row r="502" spans="1:11" s="10" customFormat="1" x14ac:dyDescent="0.2">
      <c r="A502" s="1"/>
      <c r="B502" s="7"/>
      <c r="C502" s="8"/>
      <c r="D502" s="9"/>
      <c r="E502" s="9"/>
      <c r="F502" s="9"/>
      <c r="G502" s="9"/>
      <c r="H502" s="9"/>
      <c r="I502" s="9"/>
      <c r="J502" s="9"/>
      <c r="K502" s="1"/>
    </row>
    <row r="503" spans="1:11" s="10" customFormat="1" x14ac:dyDescent="0.2">
      <c r="A503" s="1"/>
      <c r="B503" s="7"/>
      <c r="C503" s="8"/>
      <c r="D503" s="9"/>
      <c r="E503" s="9"/>
      <c r="F503" s="9"/>
      <c r="G503" s="9"/>
      <c r="H503" s="9"/>
      <c r="I503" s="9"/>
      <c r="J503" s="9"/>
      <c r="K503" s="1"/>
    </row>
    <row r="504" spans="1:11" s="10" customFormat="1" x14ac:dyDescent="0.2">
      <c r="A504" s="1"/>
      <c r="B504" s="7"/>
      <c r="C504" s="8"/>
      <c r="D504" s="9"/>
      <c r="E504" s="9"/>
      <c r="F504" s="9"/>
      <c r="G504" s="9"/>
      <c r="H504" s="9"/>
      <c r="I504" s="9"/>
      <c r="J504" s="9"/>
      <c r="K504" s="1"/>
    </row>
    <row r="505" spans="1:11" s="10" customFormat="1" x14ac:dyDescent="0.2">
      <c r="A505" s="1"/>
      <c r="B505" s="7"/>
      <c r="C505" s="8"/>
      <c r="D505" s="9"/>
      <c r="E505" s="9"/>
      <c r="F505" s="9"/>
      <c r="G505" s="9"/>
      <c r="H505" s="9"/>
      <c r="I505" s="9"/>
      <c r="J505" s="9"/>
      <c r="K505" s="1"/>
    </row>
    <row r="506" spans="1:11" s="10" customFormat="1" x14ac:dyDescent="0.2">
      <c r="A506" s="1"/>
      <c r="B506" s="7"/>
      <c r="C506" s="8"/>
      <c r="D506" s="9"/>
      <c r="E506" s="9"/>
      <c r="F506" s="9"/>
      <c r="G506" s="9"/>
      <c r="H506" s="9"/>
      <c r="I506" s="9"/>
      <c r="J506" s="9"/>
      <c r="K506" s="1"/>
    </row>
    <row r="507" spans="1:11" s="10" customFormat="1" x14ac:dyDescent="0.2">
      <c r="A507" s="1"/>
      <c r="B507" s="7"/>
      <c r="C507" s="8"/>
      <c r="D507" s="9"/>
      <c r="E507" s="9"/>
      <c r="F507" s="9"/>
      <c r="G507" s="9"/>
      <c r="H507" s="9"/>
      <c r="I507" s="9"/>
      <c r="J507" s="9"/>
      <c r="K507" s="1"/>
    </row>
    <row r="508" spans="1:11" s="10" customFormat="1" x14ac:dyDescent="0.2">
      <c r="A508" s="1"/>
      <c r="B508" s="7"/>
      <c r="C508" s="8"/>
      <c r="D508" s="9"/>
      <c r="E508" s="9"/>
      <c r="F508" s="9"/>
      <c r="G508" s="9"/>
      <c r="H508" s="9"/>
      <c r="I508" s="9"/>
      <c r="J508" s="9"/>
      <c r="K508" s="1"/>
    </row>
    <row r="509" spans="1:11" s="10" customFormat="1" x14ac:dyDescent="0.2">
      <c r="A509" s="1"/>
      <c r="B509" s="7"/>
      <c r="C509" s="8"/>
      <c r="D509" s="9"/>
      <c r="E509" s="9"/>
      <c r="F509" s="9"/>
      <c r="G509" s="9"/>
      <c r="H509" s="9"/>
      <c r="I509" s="9"/>
      <c r="J509" s="9"/>
      <c r="K509" s="1"/>
    </row>
    <row r="510" spans="1:11" s="10" customFormat="1" x14ac:dyDescent="0.2">
      <c r="A510" s="1"/>
      <c r="B510" s="7"/>
      <c r="C510" s="8"/>
      <c r="D510" s="9"/>
      <c r="E510" s="9"/>
      <c r="F510" s="9"/>
      <c r="G510" s="9"/>
      <c r="H510" s="9"/>
      <c r="I510" s="9"/>
      <c r="J510" s="9"/>
      <c r="K510" s="1"/>
    </row>
    <row r="511" spans="1:11" s="10" customFormat="1" x14ac:dyDescent="0.2">
      <c r="A511" s="1"/>
      <c r="B511" s="7"/>
      <c r="C511" s="8"/>
      <c r="D511" s="9"/>
      <c r="E511" s="9"/>
      <c r="F511" s="9"/>
      <c r="G511" s="9"/>
      <c r="H511" s="9"/>
      <c r="I511" s="9"/>
      <c r="J511" s="9"/>
      <c r="K511" s="1"/>
    </row>
    <row r="512" spans="1:11" s="10" customFormat="1" x14ac:dyDescent="0.2">
      <c r="A512" s="1"/>
      <c r="B512" s="7"/>
      <c r="C512" s="8"/>
      <c r="D512" s="9"/>
      <c r="E512" s="9"/>
      <c r="F512" s="9"/>
      <c r="G512" s="9"/>
      <c r="H512" s="9"/>
      <c r="I512" s="9"/>
      <c r="J512" s="9"/>
      <c r="K512" s="1"/>
    </row>
    <row r="513" spans="1:11" s="10" customFormat="1" x14ac:dyDescent="0.2">
      <c r="A513" s="1"/>
      <c r="B513" s="7"/>
      <c r="C513" s="8"/>
      <c r="D513" s="9"/>
      <c r="E513" s="9"/>
      <c r="F513" s="9"/>
      <c r="G513" s="9"/>
      <c r="H513" s="9"/>
      <c r="I513" s="9"/>
      <c r="J513" s="9"/>
      <c r="K513" s="1"/>
    </row>
    <row r="514" spans="1:11" s="10" customFormat="1" x14ac:dyDescent="0.2">
      <c r="A514" s="1"/>
      <c r="B514" s="7"/>
      <c r="C514" s="8"/>
      <c r="D514" s="9"/>
      <c r="E514" s="9"/>
      <c r="F514" s="9"/>
      <c r="G514" s="9"/>
      <c r="H514" s="9"/>
      <c r="I514" s="9"/>
      <c r="J514" s="9"/>
      <c r="K514" s="1"/>
    </row>
    <row r="515" spans="1:11" s="10" customFormat="1" x14ac:dyDescent="0.2">
      <c r="A515" s="1"/>
      <c r="B515" s="7"/>
      <c r="C515" s="8"/>
      <c r="D515" s="9"/>
      <c r="E515" s="9"/>
      <c r="F515" s="9"/>
      <c r="G515" s="9"/>
      <c r="H515" s="9"/>
      <c r="I515" s="9"/>
      <c r="J515" s="9"/>
      <c r="K515" s="1"/>
    </row>
    <row r="516" spans="1:11" s="10" customFormat="1" x14ac:dyDescent="0.2">
      <c r="A516" s="1"/>
      <c r="B516" s="7"/>
      <c r="C516" s="8"/>
      <c r="D516" s="9"/>
      <c r="E516" s="9"/>
      <c r="F516" s="9"/>
      <c r="G516" s="9"/>
      <c r="H516" s="9"/>
      <c r="I516" s="9"/>
      <c r="J516" s="9"/>
      <c r="K516" s="1"/>
    </row>
    <row r="517" spans="1:11" s="10" customFormat="1" x14ac:dyDescent="0.2">
      <c r="A517" s="1"/>
      <c r="B517" s="7"/>
      <c r="C517" s="8"/>
      <c r="D517" s="9"/>
      <c r="E517" s="9"/>
      <c r="F517" s="9"/>
      <c r="G517" s="9"/>
      <c r="H517" s="9"/>
      <c r="I517" s="9"/>
      <c r="J517" s="9"/>
      <c r="K517" s="1"/>
    </row>
    <row r="518" spans="1:11" s="10" customFormat="1" x14ac:dyDescent="0.2">
      <c r="A518" s="1"/>
      <c r="B518" s="7"/>
      <c r="C518" s="8"/>
      <c r="D518" s="9"/>
      <c r="E518" s="9"/>
      <c r="F518" s="9"/>
      <c r="G518" s="9"/>
      <c r="H518" s="9"/>
      <c r="I518" s="9"/>
      <c r="J518" s="9"/>
      <c r="K518" s="1"/>
    </row>
    <row r="519" spans="1:11" s="10" customFormat="1" x14ac:dyDescent="0.2">
      <c r="A519" s="1"/>
      <c r="B519" s="7"/>
      <c r="C519" s="8"/>
      <c r="D519" s="9"/>
      <c r="E519" s="9"/>
      <c r="F519" s="9"/>
      <c r="G519" s="9"/>
      <c r="H519" s="9"/>
      <c r="I519" s="9"/>
      <c r="J519" s="9"/>
      <c r="K519" s="1"/>
    </row>
    <row r="520" spans="1:11" s="10" customFormat="1" x14ac:dyDescent="0.2">
      <c r="A520" s="1"/>
      <c r="B520" s="7"/>
      <c r="C520" s="8"/>
      <c r="D520" s="9"/>
      <c r="E520" s="9"/>
      <c r="F520" s="9"/>
      <c r="G520" s="9"/>
      <c r="H520" s="9"/>
      <c r="I520" s="9"/>
      <c r="J520" s="9"/>
      <c r="K520" s="1"/>
    </row>
    <row r="521" spans="1:11" s="10" customFormat="1" x14ac:dyDescent="0.2">
      <c r="A521" s="1"/>
      <c r="B521" s="7"/>
      <c r="C521" s="8"/>
      <c r="D521" s="9"/>
      <c r="E521" s="9"/>
      <c r="F521" s="9"/>
      <c r="G521" s="9"/>
      <c r="H521" s="9"/>
      <c r="I521" s="9"/>
      <c r="J521" s="9"/>
      <c r="K521" s="1"/>
    </row>
    <row r="522" spans="1:11" s="10" customFormat="1" x14ac:dyDescent="0.2">
      <c r="A522" s="1"/>
      <c r="B522" s="7"/>
      <c r="C522" s="8"/>
      <c r="D522" s="9"/>
      <c r="E522" s="9"/>
      <c r="F522" s="9"/>
      <c r="G522" s="9"/>
      <c r="H522" s="9"/>
      <c r="I522" s="9"/>
      <c r="J522" s="9"/>
      <c r="K522" s="1"/>
    </row>
    <row r="523" spans="1:11" s="10" customFormat="1" x14ac:dyDescent="0.2">
      <c r="A523" s="1"/>
      <c r="B523" s="7"/>
      <c r="C523" s="8"/>
      <c r="D523" s="9"/>
      <c r="E523" s="9"/>
      <c r="F523" s="9"/>
      <c r="G523" s="9"/>
      <c r="H523" s="9"/>
      <c r="I523" s="9"/>
      <c r="J523" s="9"/>
      <c r="K523" s="1"/>
    </row>
    <row r="524" spans="1:11" s="10" customFormat="1" x14ac:dyDescent="0.2">
      <c r="A524" s="1"/>
      <c r="B524" s="7"/>
      <c r="C524" s="8"/>
      <c r="D524" s="9"/>
      <c r="E524" s="9"/>
      <c r="F524" s="9"/>
      <c r="G524" s="9"/>
      <c r="H524" s="9"/>
      <c r="I524" s="9"/>
      <c r="J524" s="9"/>
      <c r="K524" s="1"/>
    </row>
    <row r="525" spans="1:11" s="10" customFormat="1" x14ac:dyDescent="0.2">
      <c r="A525" s="1"/>
      <c r="B525" s="7"/>
      <c r="C525" s="8"/>
      <c r="D525" s="9"/>
      <c r="E525" s="9"/>
      <c r="F525" s="9"/>
      <c r="G525" s="9"/>
      <c r="H525" s="9"/>
      <c r="I525" s="9"/>
      <c r="J525" s="9"/>
      <c r="K525" s="1"/>
    </row>
    <row r="526" spans="1:11" s="10" customFormat="1" x14ac:dyDescent="0.2">
      <c r="A526" s="1"/>
      <c r="B526" s="7"/>
      <c r="C526" s="8"/>
      <c r="D526" s="9"/>
      <c r="E526" s="9"/>
      <c r="F526" s="9"/>
      <c r="G526" s="9"/>
      <c r="H526" s="9"/>
      <c r="I526" s="9"/>
      <c r="J526" s="9"/>
      <c r="K526" s="1"/>
    </row>
    <row r="527" spans="1:11" s="10" customFormat="1" x14ac:dyDescent="0.2">
      <c r="A527" s="1"/>
      <c r="B527" s="7"/>
      <c r="C527" s="8"/>
      <c r="D527" s="9"/>
      <c r="E527" s="9"/>
      <c r="F527" s="9"/>
      <c r="G527" s="9"/>
      <c r="H527" s="9"/>
      <c r="I527" s="9"/>
      <c r="J527" s="9"/>
      <c r="K527" s="1"/>
    </row>
    <row r="528" spans="1:11" s="10" customFormat="1" x14ac:dyDescent="0.2">
      <c r="A528" s="1"/>
      <c r="B528" s="7"/>
      <c r="C528" s="8"/>
      <c r="D528" s="9"/>
      <c r="E528" s="9"/>
      <c r="F528" s="9"/>
      <c r="G528" s="9"/>
      <c r="H528" s="9"/>
      <c r="I528" s="9"/>
      <c r="J528" s="9"/>
      <c r="K528" s="1"/>
    </row>
    <row r="529" spans="1:11" s="10" customFormat="1" x14ac:dyDescent="0.2">
      <c r="A529" s="1"/>
      <c r="B529" s="7"/>
      <c r="C529" s="8"/>
      <c r="D529" s="9"/>
      <c r="E529" s="9"/>
      <c r="F529" s="9"/>
      <c r="G529" s="9"/>
      <c r="H529" s="9"/>
      <c r="I529" s="9"/>
      <c r="J529" s="9"/>
      <c r="K529" s="1"/>
    </row>
    <row r="530" spans="1:11" s="10" customFormat="1" x14ac:dyDescent="0.2">
      <c r="A530" s="1"/>
      <c r="B530" s="7"/>
      <c r="C530" s="8"/>
      <c r="D530" s="9"/>
      <c r="E530" s="9"/>
      <c r="F530" s="9"/>
      <c r="G530" s="9"/>
      <c r="H530" s="9"/>
      <c r="I530" s="9"/>
      <c r="J530" s="9"/>
      <c r="K530" s="1"/>
    </row>
    <row r="531" spans="1:11" s="10" customFormat="1" x14ac:dyDescent="0.2">
      <c r="A531" s="1"/>
      <c r="B531" s="7"/>
      <c r="C531" s="8"/>
      <c r="D531" s="9"/>
      <c r="E531" s="9"/>
      <c r="F531" s="9"/>
      <c r="G531" s="9"/>
      <c r="H531" s="9"/>
      <c r="I531" s="9"/>
      <c r="J531" s="9"/>
      <c r="K531" s="1"/>
    </row>
    <row r="532" spans="1:11" s="10" customFormat="1" x14ac:dyDescent="0.2">
      <c r="A532" s="1"/>
      <c r="B532" s="7"/>
      <c r="C532" s="8"/>
      <c r="D532" s="9"/>
      <c r="E532" s="9"/>
      <c r="F532" s="9"/>
      <c r="G532" s="9"/>
      <c r="H532" s="9"/>
      <c r="I532" s="9"/>
      <c r="J532" s="9"/>
      <c r="K532" s="1"/>
    </row>
    <row r="533" spans="1:11" s="10" customFormat="1" x14ac:dyDescent="0.2">
      <c r="A533" s="1"/>
      <c r="B533" s="7"/>
      <c r="C533" s="8"/>
      <c r="D533" s="9"/>
      <c r="E533" s="9"/>
      <c r="F533" s="9"/>
      <c r="G533" s="9"/>
      <c r="H533" s="9"/>
      <c r="I533" s="9"/>
      <c r="J533" s="9"/>
      <c r="K533" s="1"/>
    </row>
    <row r="534" spans="1:11" s="10" customFormat="1" x14ac:dyDescent="0.2">
      <c r="A534" s="1"/>
      <c r="B534" s="7"/>
      <c r="C534" s="8"/>
      <c r="D534" s="9"/>
      <c r="E534" s="9"/>
      <c r="F534" s="9"/>
      <c r="G534" s="9"/>
      <c r="H534" s="9"/>
      <c r="I534" s="9"/>
      <c r="J534" s="9"/>
      <c r="K534" s="1"/>
    </row>
    <row r="535" spans="1:11" s="10" customFormat="1" x14ac:dyDescent="0.2">
      <c r="A535" s="1"/>
      <c r="B535" s="7"/>
      <c r="C535" s="8"/>
      <c r="D535" s="9"/>
      <c r="E535" s="9"/>
      <c r="F535" s="9"/>
      <c r="G535" s="9"/>
      <c r="H535" s="9"/>
      <c r="I535" s="9"/>
      <c r="J535" s="9"/>
      <c r="K535" s="1"/>
    </row>
    <row r="536" spans="1:11" s="10" customFormat="1" x14ac:dyDescent="0.2">
      <c r="A536" s="1"/>
      <c r="B536" s="7"/>
      <c r="C536" s="8"/>
      <c r="D536" s="9"/>
      <c r="E536" s="9"/>
      <c r="F536" s="9"/>
      <c r="G536" s="9"/>
      <c r="H536" s="9"/>
      <c r="I536" s="9"/>
      <c r="J536" s="9"/>
      <c r="K536" s="1"/>
    </row>
    <row r="537" spans="1:11" s="10" customFormat="1" x14ac:dyDescent="0.2">
      <c r="A537" s="1"/>
      <c r="B537" s="7"/>
      <c r="C537" s="8"/>
      <c r="D537" s="9"/>
      <c r="E537" s="9"/>
      <c r="F537" s="9"/>
      <c r="G537" s="9"/>
      <c r="H537" s="9"/>
      <c r="I537" s="9"/>
      <c r="J537" s="9"/>
      <c r="K537" s="1"/>
    </row>
    <row r="538" spans="1:11" s="10" customFormat="1" x14ac:dyDescent="0.2">
      <c r="A538" s="1"/>
      <c r="B538" s="7"/>
      <c r="C538" s="8"/>
      <c r="D538" s="9"/>
      <c r="E538" s="9"/>
      <c r="F538" s="9"/>
      <c r="G538" s="9"/>
      <c r="H538" s="9"/>
      <c r="I538" s="9"/>
      <c r="J538" s="9"/>
      <c r="K538" s="1"/>
    </row>
    <row r="539" spans="1:11" s="10" customFormat="1" x14ac:dyDescent="0.2">
      <c r="A539" s="1"/>
      <c r="B539" s="7"/>
      <c r="C539" s="8"/>
      <c r="D539" s="9"/>
      <c r="E539" s="9"/>
      <c r="F539" s="9"/>
      <c r="G539" s="9"/>
      <c r="H539" s="9"/>
      <c r="I539" s="9"/>
      <c r="J539" s="9"/>
      <c r="K539" s="1"/>
    </row>
    <row r="540" spans="1:11" s="10" customFormat="1" x14ac:dyDescent="0.2">
      <c r="A540" s="1"/>
      <c r="B540" s="7"/>
      <c r="C540" s="8"/>
      <c r="D540" s="9"/>
      <c r="E540" s="9"/>
      <c r="F540" s="9"/>
      <c r="G540" s="9"/>
      <c r="H540" s="9"/>
      <c r="I540" s="9"/>
      <c r="J540" s="9"/>
      <c r="K540" s="1"/>
    </row>
    <row r="541" spans="1:11" s="10" customFormat="1" ht="10.5" customHeight="1" x14ac:dyDescent="0.2">
      <c r="A541" s="1"/>
      <c r="B541" s="7"/>
      <c r="C541" s="8"/>
      <c r="D541" s="9"/>
      <c r="E541" s="9"/>
      <c r="F541" s="9"/>
      <c r="G541" s="9"/>
      <c r="H541" s="9"/>
      <c r="I541" s="9"/>
      <c r="J541" s="9"/>
      <c r="K541" s="1"/>
    </row>
    <row r="542" spans="1:11" s="10" customFormat="1" hidden="1" x14ac:dyDescent="0.2">
      <c r="A542" s="1"/>
      <c r="B542" s="7"/>
      <c r="C542" s="8"/>
      <c r="D542" s="9"/>
      <c r="E542" s="9"/>
      <c r="F542" s="9"/>
      <c r="G542" s="9"/>
      <c r="H542" s="9"/>
      <c r="I542" s="9"/>
      <c r="J542" s="9"/>
      <c r="K542" s="1"/>
    </row>
    <row r="543" spans="1:11" s="10" customFormat="1" hidden="1" x14ac:dyDescent="0.2">
      <c r="A543" s="1"/>
      <c r="B543" s="7"/>
      <c r="C543" s="8"/>
      <c r="D543" s="9"/>
      <c r="E543" s="9"/>
      <c r="F543" s="9"/>
      <c r="G543" s="9"/>
      <c r="H543" s="9"/>
      <c r="I543" s="9"/>
      <c r="J543" s="9"/>
      <c r="K543" s="1"/>
    </row>
    <row r="544" spans="1:11" s="10" customFormat="1" hidden="1" x14ac:dyDescent="0.2">
      <c r="A544" s="1"/>
      <c r="B544" s="7"/>
      <c r="C544" s="8"/>
      <c r="D544" s="9"/>
      <c r="E544" s="9"/>
      <c r="F544" s="9"/>
      <c r="G544" s="9"/>
      <c r="H544" s="9"/>
      <c r="I544" s="9"/>
      <c r="J544" s="9"/>
      <c r="K544" s="1"/>
    </row>
    <row r="545" spans="1:11" s="10" customFormat="1" hidden="1" x14ac:dyDescent="0.2">
      <c r="A545" s="1"/>
      <c r="B545" s="7"/>
      <c r="C545" s="8"/>
      <c r="D545" s="9"/>
      <c r="E545" s="9"/>
      <c r="F545" s="9"/>
      <c r="G545" s="9"/>
      <c r="H545" s="9"/>
      <c r="I545" s="9"/>
      <c r="J545" s="9"/>
      <c r="K545" s="1"/>
    </row>
    <row r="546" spans="1:11" s="10" customFormat="1" hidden="1" x14ac:dyDescent="0.2">
      <c r="A546" s="1"/>
      <c r="B546" s="7"/>
      <c r="C546" s="8"/>
      <c r="D546" s="9"/>
      <c r="E546" s="9"/>
      <c r="F546" s="9"/>
      <c r="G546" s="9"/>
      <c r="H546" s="9"/>
      <c r="I546" s="9"/>
      <c r="J546" s="9"/>
      <c r="K546" s="1"/>
    </row>
    <row r="547" spans="1:11" s="10" customFormat="1" hidden="1" x14ac:dyDescent="0.2">
      <c r="A547" s="1"/>
      <c r="B547" s="7"/>
      <c r="C547" s="8"/>
      <c r="D547" s="9"/>
      <c r="E547" s="9"/>
      <c r="F547" s="9"/>
      <c r="G547" s="9"/>
      <c r="H547" s="9"/>
      <c r="I547" s="9"/>
      <c r="J547" s="9"/>
      <c r="K547" s="1"/>
    </row>
    <row r="548" spans="1:11" s="10" customFormat="1" hidden="1" x14ac:dyDescent="0.2">
      <c r="A548" s="1"/>
      <c r="B548" s="7"/>
      <c r="C548" s="8"/>
      <c r="D548" s="9"/>
      <c r="E548" s="9"/>
      <c r="F548" s="9"/>
      <c r="G548" s="9"/>
      <c r="H548" s="9"/>
      <c r="I548" s="9"/>
      <c r="J548" s="9"/>
      <c r="K548" s="1"/>
    </row>
    <row r="549" spans="1:11" hidden="1" x14ac:dyDescent="0.2"/>
    <row r="550" spans="1:11" hidden="1" x14ac:dyDescent="0.2"/>
    <row r="551" spans="1:11" hidden="1" x14ac:dyDescent="0.2"/>
    <row r="552" spans="1:11" hidden="1" x14ac:dyDescent="0.2"/>
    <row r="553" spans="1:11" hidden="1" x14ac:dyDescent="0.2"/>
  </sheetData>
  <mergeCells count="107">
    <mergeCell ref="A81:A88"/>
    <mergeCell ref="J1:K1"/>
    <mergeCell ref="K111:K114"/>
    <mergeCell ref="A141:A144"/>
    <mergeCell ref="K141:K144"/>
    <mergeCell ref="A21:A24"/>
    <mergeCell ref="K21:K24"/>
    <mergeCell ref="K37:K40"/>
    <mergeCell ref="A103:A106"/>
    <mergeCell ref="K43:K46"/>
    <mergeCell ref="A42:K42"/>
    <mergeCell ref="A41:K41"/>
    <mergeCell ref="A51:K51"/>
    <mergeCell ref="A52:K52"/>
    <mergeCell ref="A97:K97"/>
    <mergeCell ref="A69:A72"/>
    <mergeCell ref="K69:K72"/>
    <mergeCell ref="K137:K140"/>
    <mergeCell ref="A5:K5"/>
    <mergeCell ref="A6:K6"/>
    <mergeCell ref="A11:K11"/>
    <mergeCell ref="B7:B8"/>
    <mergeCell ref="K13:K16"/>
    <mergeCell ref="A12:K12"/>
    <mergeCell ref="A13:A16"/>
    <mergeCell ref="K177:K180"/>
    <mergeCell ref="K173:K176"/>
    <mergeCell ref="K53:K56"/>
    <mergeCell ref="K103:K106"/>
    <mergeCell ref="K127:K130"/>
    <mergeCell ref="K93:K96"/>
    <mergeCell ref="A61:A64"/>
    <mergeCell ref="A133:A136"/>
    <mergeCell ref="K165:K168"/>
    <mergeCell ref="A137:A140"/>
    <mergeCell ref="A145:A148"/>
    <mergeCell ref="K145:K148"/>
    <mergeCell ref="A165:A168"/>
    <mergeCell ref="K133:K136"/>
    <mergeCell ref="A149:A152"/>
    <mergeCell ref="K149:K152"/>
    <mergeCell ref="A153:A156"/>
    <mergeCell ref="K153:K156"/>
    <mergeCell ref="A157:A160"/>
    <mergeCell ref="K157:K160"/>
    <mergeCell ref="A197:A200"/>
    <mergeCell ref="K197:K200"/>
    <mergeCell ref="A193:A196"/>
    <mergeCell ref="A185:A188"/>
    <mergeCell ref="K169:K172"/>
    <mergeCell ref="A169:A172"/>
    <mergeCell ref="K193:K196"/>
    <mergeCell ref="K185:K188"/>
    <mergeCell ref="K189:K192"/>
    <mergeCell ref="A181:A184"/>
    <mergeCell ref="K181:K184"/>
    <mergeCell ref="A189:A192"/>
    <mergeCell ref="A173:A176"/>
    <mergeCell ref="A177:A180"/>
    <mergeCell ref="A161:A164"/>
    <mergeCell ref="K161:K164"/>
    <mergeCell ref="D7:J7"/>
    <mergeCell ref="K17:K20"/>
    <mergeCell ref="K7:K8"/>
    <mergeCell ref="A17:A20"/>
    <mergeCell ref="C7:C8"/>
    <mergeCell ref="A10:K10"/>
    <mergeCell ref="A7:A8"/>
    <mergeCell ref="A25:A28"/>
    <mergeCell ref="K25:K28"/>
    <mergeCell ref="A77:A80"/>
    <mergeCell ref="K77:K80"/>
    <mergeCell ref="A43:A46"/>
    <mergeCell ref="K61:K64"/>
    <mergeCell ref="A65:A68"/>
    <mergeCell ref="K65:K68"/>
    <mergeCell ref="K73:K76"/>
    <mergeCell ref="K47:K50"/>
    <mergeCell ref="A47:A50"/>
    <mergeCell ref="A57:A60"/>
    <mergeCell ref="K57:K60"/>
    <mergeCell ref="A119:A122"/>
    <mergeCell ref="K119:K122"/>
    <mergeCell ref="A123:A126"/>
    <mergeCell ref="K123:K126"/>
    <mergeCell ref="K81:K84"/>
    <mergeCell ref="A29:A36"/>
    <mergeCell ref="A132:K132"/>
    <mergeCell ref="A131:K131"/>
    <mergeCell ref="A53:A56"/>
    <mergeCell ref="A127:A130"/>
    <mergeCell ref="A107:A110"/>
    <mergeCell ref="K107:K110"/>
    <mergeCell ref="K29:K32"/>
    <mergeCell ref="A115:A118"/>
    <mergeCell ref="K115:K118"/>
    <mergeCell ref="A111:A114"/>
    <mergeCell ref="K99:K102"/>
    <mergeCell ref="A99:A102"/>
    <mergeCell ref="A98:K98"/>
    <mergeCell ref="A93:A96"/>
    <mergeCell ref="A73:A76"/>
    <mergeCell ref="K33:K36"/>
    <mergeCell ref="A37:A40"/>
    <mergeCell ref="K85:K88"/>
    <mergeCell ref="A89:A92"/>
    <mergeCell ref="K89:K92"/>
  </mergeCells>
  <pageMargins left="0.39370078740157483" right="0.39370078740157483" top="1.1811023622047245" bottom="0.39370078740157483" header="0.31496062992125984" footer="0.31496062992125984"/>
  <pageSetup paperSize="9" scale="13" firstPageNumber="3" fitToHeight="0" orientation="landscape" useFirstPageNumber="1" r:id="rId1"/>
  <headerFooter>
    <oddHeader>&amp;C&amp;"Times New Roman,обычный"&amp;14
&amp;P</oddHeader>
  </headerFooter>
  <rowBreaks count="4" manualBreakCount="4">
    <brk id="28" max="10" man="1"/>
    <brk id="50" max="10" man="1"/>
    <brk id="72" max="10" man="1"/>
    <brk id="9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Соломина Дарья Евгеньевна</dc:creator>
  <cp:lastModifiedBy>Попенко Линара Рифкатовна</cp:lastModifiedBy>
  <cp:lastPrinted>2024-06-28T10:34:58Z</cp:lastPrinted>
  <dcterms:created xsi:type="dcterms:W3CDTF">2017-02-14T13:54:04Z</dcterms:created>
  <dcterms:modified xsi:type="dcterms:W3CDTF">2024-08-20T06:33:38Z</dcterms:modified>
</cp:coreProperties>
</file>